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VERSE\dividend situation\"/>
    </mc:Choice>
  </mc:AlternateContent>
  <xr:revisionPtr revIDLastSave="0" documentId="13_ncr:1_{10169E75-EEE0-4624-9C6C-0E5A093A0519}" xr6:coauthVersionLast="47" xr6:coauthVersionMax="47" xr10:uidLastSave="{00000000-0000-0000-0000-000000000000}"/>
  <bookViews>
    <workbookView xWindow="30" yWindow="345" windowWidth="20460" windowHeight="10575" xr2:uid="{9E688626-D114-4875-A5EC-D013ACE6E3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M25" i="1"/>
  <c r="Q68" i="1"/>
  <c r="Q67" i="1"/>
  <c r="M20" i="1" l="1"/>
  <c r="M19" i="1"/>
  <c r="K21" i="1"/>
  <c r="G21" i="1" l="1"/>
  <c r="C21" i="1" s="1"/>
  <c r="C17" i="1"/>
  <c r="D15" i="1"/>
  <c r="Q32" i="1"/>
  <c r="Q63" i="1"/>
  <c r="Q61" i="1"/>
  <c r="Q58" i="1"/>
  <c r="Q53" i="1"/>
  <c r="Q45" i="1"/>
  <c r="Q44" i="1"/>
  <c r="Q40" i="1"/>
  <c r="Q24" i="1"/>
  <c r="Q21" i="1"/>
  <c r="Q15" i="1"/>
  <c r="Q10" i="1"/>
  <c r="Q5" i="1"/>
  <c r="Q4" i="1"/>
  <c r="P68" i="1"/>
  <c r="D12" i="1" l="1"/>
  <c r="D13" i="1"/>
  <c r="D14" i="1"/>
  <c r="D4" i="1"/>
  <c r="D5" i="1"/>
  <c r="D6" i="1"/>
  <c r="D7" i="1"/>
  <c r="D8" i="1"/>
  <c r="D9" i="1"/>
  <c r="D10" i="1"/>
  <c r="D11" i="1"/>
  <c r="J21" i="1"/>
  <c r="B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Constantin Huma</author>
  </authors>
  <commentList>
    <comment ref="F9" authorId="0" shapeId="0" xr:uid="{6303F728-D079-43F8-ADF5-7703682F5876}">
      <text>
        <r>
          <rPr>
            <b/>
            <sz val="9"/>
            <color indexed="81"/>
            <rFont val="Tahoma"/>
            <charset val="1"/>
          </rPr>
          <t>Constantin Huma:</t>
        </r>
        <r>
          <rPr>
            <sz val="9"/>
            <color indexed="81"/>
            <rFont val="Tahoma"/>
            <charset val="1"/>
          </rPr>
          <t xml:space="preserve">
the report is missing from our archive</t>
        </r>
      </text>
    </comment>
  </commentList>
</comments>
</file>

<file path=xl/sharedStrings.xml><?xml version="1.0" encoding="utf-8"?>
<sst xmlns="http://schemas.openxmlformats.org/spreadsheetml/2006/main" count="179" uniqueCount="101">
  <si>
    <t>ANUL</t>
  </si>
  <si>
    <t>DATA INREGISTRARII</t>
  </si>
  <si>
    <t>28/11/2013</t>
  </si>
  <si>
    <t>€</t>
  </si>
  <si>
    <t>RON</t>
  </si>
  <si>
    <t>25/06/2014</t>
  </si>
  <si>
    <t>12/06/2013</t>
  </si>
  <si>
    <t>30/06/2014</t>
  </si>
  <si>
    <t>28/07/2014</t>
  </si>
  <si>
    <t>25/11/2014</t>
  </si>
  <si>
    <t>17/12/2014</t>
  </si>
  <si>
    <t>08/08/2014</t>
  </si>
  <si>
    <t>03/10/2014</t>
  </si>
  <si>
    <t>31/03/2015</t>
  </si>
  <si>
    <t>02/05/2016</t>
  </si>
  <si>
    <t>30/03/2018</t>
  </si>
  <si>
    <t>29/04/2019</t>
  </si>
  <si>
    <t>11/12/2019</t>
  </si>
  <si>
    <t>26/03/2020</t>
  </si>
  <si>
    <t>30/03/2022</t>
  </si>
  <si>
    <t>27/03/2023</t>
  </si>
  <si>
    <t>26/03/2024</t>
  </si>
  <si>
    <t>22/12/2016</t>
  </si>
  <si>
    <t>DATA CDA</t>
  </si>
  <si>
    <t>TOTAL</t>
  </si>
  <si>
    <t>SUMA DISTRIBUITA</t>
  </si>
  <si>
    <t>26/03/2021</t>
  </si>
  <si>
    <t>31/07/2015</t>
  </si>
  <si>
    <t>31/05/2017</t>
  </si>
  <si>
    <t>30/06/2018</t>
  </si>
  <si>
    <t>31/03/2017</t>
  </si>
  <si>
    <t>28/07/2015</t>
  </si>
  <si>
    <t>31/08/2015</t>
  </si>
  <si>
    <t>16/09/2015</t>
  </si>
  <si>
    <t>29/10/2015</t>
  </si>
  <si>
    <t>10/11/2015</t>
  </si>
  <si>
    <t>BRD</t>
  </si>
  <si>
    <t>28/06/2016</t>
  </si>
  <si>
    <t>12/07/2016</t>
  </si>
  <si>
    <t>10/08/2016</t>
  </si>
  <si>
    <t>09/09/2016</t>
  </si>
  <si>
    <t>31/10/2016</t>
  </si>
  <si>
    <t>19/10/2016</t>
  </si>
  <si>
    <t>13/01/2017</t>
  </si>
  <si>
    <t>08/02/2017</t>
  </si>
  <si>
    <t>14/03/2017</t>
  </si>
  <si>
    <t>23/06/2017</t>
  </si>
  <si>
    <t>31/07/2017</t>
  </si>
  <si>
    <t>01/09/2017</t>
  </si>
  <si>
    <t>BCR</t>
  </si>
  <si>
    <t>29/09/2017</t>
  </si>
  <si>
    <t>26/10/2017</t>
  </si>
  <si>
    <t>28/11/2017</t>
  </si>
  <si>
    <t>29/12/2017</t>
  </si>
  <si>
    <t>05/06/2018</t>
  </si>
  <si>
    <t>27/06/2018</t>
  </si>
  <si>
    <t>09/07/2018</t>
  </si>
  <si>
    <t>10/08/2018</t>
  </si>
  <si>
    <t>19/09/2018</t>
  </si>
  <si>
    <t>19/10/2019</t>
  </si>
  <si>
    <t>27/11/2018</t>
  </si>
  <si>
    <t>08/05/2019</t>
  </si>
  <si>
    <t>07/06/2019</t>
  </si>
  <si>
    <t>02/07/2019</t>
  </si>
  <si>
    <t>08/08/2019</t>
  </si>
  <si>
    <t>23/12/2019</t>
  </si>
  <si>
    <t>24/06/2020</t>
  </si>
  <si>
    <t>07/07/2020</t>
  </si>
  <si>
    <t>11/09/2020</t>
  </si>
  <si>
    <t>10/11/2020</t>
  </si>
  <si>
    <t>27/11/2020</t>
  </si>
  <si>
    <t>22/12/2020</t>
  </si>
  <si>
    <t>12/01/2021</t>
  </si>
  <si>
    <t>21/04/2021</t>
  </si>
  <si>
    <t>28/05/2021</t>
  </si>
  <si>
    <t>22/06/2021</t>
  </si>
  <si>
    <t>22/07/2021</t>
  </si>
  <si>
    <t>31/08/2021</t>
  </si>
  <si>
    <t>22/09/2021</t>
  </si>
  <si>
    <t>29/10/2021</t>
  </si>
  <si>
    <t>02/12/2021</t>
  </si>
  <si>
    <t>20/12/2022</t>
  </si>
  <si>
    <t>10/01/2023</t>
  </si>
  <si>
    <t>11/04/2023</t>
  </si>
  <si>
    <t>06/06/2023</t>
  </si>
  <si>
    <t>27/06/2023</t>
  </si>
  <si>
    <t>29/11/2023</t>
  </si>
  <si>
    <t>26/04/2018</t>
  </si>
  <si>
    <t>TOTAL TO BE PAID</t>
  </si>
  <si>
    <t xml:space="preserve"> legal reserve</t>
  </si>
  <si>
    <t>NET PROFIT REALIZED</t>
  </si>
  <si>
    <t>PROFIT DISTRIBUTED BY BOD</t>
  </si>
  <si>
    <t>AMOUNT REGISTRED ON GL ACCOUNT 457</t>
  </si>
  <si>
    <t>PAYMENT DATE</t>
  </si>
  <si>
    <t>AMOUNT PAID (€)</t>
  </si>
  <si>
    <t>TO BE PAID (€)</t>
  </si>
  <si>
    <t>BANK</t>
  </si>
  <si>
    <t>TOTAL PAIMENTS/YEAR</t>
  </si>
  <si>
    <t>DIVIDEND SITUATION 2012-2024</t>
  </si>
  <si>
    <t>26/03/2025</t>
  </si>
  <si>
    <t>13/05/2025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</si>
</sst>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4" fontId="0" fillId="0" borderId="0" xfId="0" applyNumberFormat="1"/>
    <xf numFmtId="4" fontId="0" fillId="0" borderId="1" xfId="0" applyNumberForma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4" fontId="1" fillId="0" borderId="0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3" fontId="1" fillId="0" borderId="1" xfId="0" applyNumberFormat="1" applyFont="1" applyBorder="1"/>
    <xf numFmtId="49" fontId="1" fillId="0" borderId="1" xfId="0" applyNumberFormat="1" applyFont="1" applyBorder="1"/>
    <xf numFmtId="4" fontId="0" fillId="0" borderId="1" xfId="0" applyNumberFormat="1" applyBorder="1" applyAlignment="1"/>
    <xf numFmtId="0" fontId="0" fillId="0" borderId="1" xfId="0" applyBorder="1" applyAlignment="1"/>
    <xf numFmtId="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3" xfId="0" applyFont="1" applyBorder="1" applyAlignment="1">
      <alignment horizontal="right"/>
    </xf>
    <xf numFmtId="4" fontId="1" fillId="0" borderId="3" xfId="0" applyNumberFormat="1" applyFont="1" applyBorder="1"/>
    <xf numFmtId="0" fontId="0" fillId="0" borderId="0" xfId="0" applyBorder="1" applyAlignment="1"/>
    <xf numFmtId="4" fontId="0" fillId="0" borderId="0" xfId="0" applyNumberFormat="1" applyBorder="1" applyAlignment="1"/>
    <xf numFmtId="0" fontId="1" fillId="0" borderId="2" xfId="0" applyFont="1" applyBorder="1" applyAlignment="1"/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/>
    <xf numFmtId="4" fontId="0" fillId="0" borderId="0" xfId="0" applyNumberFormat="1" applyFill="1" applyBorder="1" applyAlignment="1">
      <alignment vertical="top"/>
    </xf>
    <xf numFmtId="4" fontId="0" fillId="0" borderId="0" xfId="0" applyNumberForma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4" fontId="0" fillId="0" borderId="1" xfId="0" applyNumberFormat="1" applyFill="1" applyBorder="1"/>
    <xf numFmtId="4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" fontId="1" fillId="0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0" fillId="0" borderId="1" xfId="0" applyNumberForma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49" fontId="0" fillId="2" borderId="1" xfId="0" applyNumberFormat="1" applyFill="1" applyBorder="1" applyAlignment="1">
      <alignment horizontal="right"/>
    </xf>
    <xf numFmtId="49" fontId="0" fillId="3" borderId="1" xfId="0" applyNumberFormat="1" applyFill="1" applyBorder="1" applyAlignment="1">
      <alignment horizontal="right"/>
    </xf>
    <xf numFmtId="4" fontId="0" fillId="3" borderId="1" xfId="0" applyNumberFormat="1" applyFill="1" applyBorder="1" applyAlignment="1">
      <alignment vertical="top"/>
    </xf>
    <xf numFmtId="4" fontId="0" fillId="2" borderId="1" xfId="0" applyNumberFormat="1" applyFill="1" applyBorder="1"/>
    <xf numFmtId="4" fontId="0" fillId="4" borderId="1" xfId="0" applyNumberFormat="1" applyFill="1" applyBorder="1" applyAlignment="1">
      <alignment horizontal="right"/>
    </xf>
    <xf numFmtId="4" fontId="0" fillId="5" borderId="1" xfId="0" applyNumberFormat="1" applyFill="1" applyBorder="1" applyAlignment="1">
      <alignment horizontal="right"/>
    </xf>
    <xf numFmtId="4" fontId="0" fillId="6" borderId="1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4" fontId="0" fillId="8" borderId="1" xfId="0" applyNumberFormat="1" applyFill="1" applyBorder="1" applyAlignment="1">
      <alignment horizontal="right"/>
    </xf>
    <xf numFmtId="4" fontId="0" fillId="9" borderId="1" xfId="0" applyNumberFormat="1" applyFill="1" applyBorder="1" applyAlignment="1">
      <alignment horizontal="right"/>
    </xf>
    <xf numFmtId="4" fontId="0" fillId="10" borderId="1" xfId="0" applyNumberFormat="1" applyFill="1" applyBorder="1" applyAlignment="1">
      <alignment horizontal="right"/>
    </xf>
    <xf numFmtId="4" fontId="0" fillId="11" borderId="1" xfId="0" applyNumberFormat="1" applyFill="1" applyBorder="1" applyAlignment="1">
      <alignment horizontal="right"/>
    </xf>
    <xf numFmtId="4" fontId="0" fillId="12" borderId="1" xfId="0" applyNumberForma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1" fillId="13" borderId="0" xfId="0" applyNumberFormat="1" applyFont="1" applyFill="1" applyBorder="1" applyAlignment="1">
      <alignment horizontal="right"/>
    </xf>
    <xf numFmtId="0" fontId="1" fillId="13" borderId="0" xfId="0" applyFont="1" applyFill="1" applyBorder="1" applyAlignment="1">
      <alignment horizontal="center"/>
    </xf>
    <xf numFmtId="0" fontId="2" fillId="13" borderId="0" xfId="0" applyFont="1" applyFill="1" applyBorder="1" applyAlignment="1">
      <alignment horizontal="center" vertical="center"/>
    </xf>
    <xf numFmtId="4" fontId="0" fillId="13" borderId="0" xfId="0" applyNumberFormat="1" applyFill="1" applyBorder="1"/>
    <xf numFmtId="4" fontId="0" fillId="13" borderId="0" xfId="0" applyNumberFormat="1" applyFill="1" applyBorder="1" applyAlignment="1">
      <alignment vertical="top"/>
    </xf>
    <xf numFmtId="4" fontId="0" fillId="13" borderId="0" xfId="0" applyNumberForma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3" fontId="0" fillId="2" borderId="2" xfId="0" applyNumberFormat="1" applyFill="1" applyBorder="1"/>
    <xf numFmtId="3" fontId="0" fillId="3" borderId="2" xfId="0" applyNumberFormat="1" applyFill="1" applyBorder="1"/>
    <xf numFmtId="3" fontId="0" fillId="4" borderId="2" xfId="0" applyNumberFormat="1" applyFill="1" applyBorder="1"/>
    <xf numFmtId="3" fontId="0" fillId="5" borderId="2" xfId="0" applyNumberFormat="1" applyFill="1" applyBorder="1"/>
    <xf numFmtId="3" fontId="0" fillId="6" borderId="2" xfId="0" applyNumberFormat="1" applyFill="1" applyBorder="1"/>
    <xf numFmtId="3" fontId="0" fillId="7" borderId="2" xfId="0" applyNumberFormat="1" applyFill="1" applyBorder="1"/>
    <xf numFmtId="3" fontId="0" fillId="8" borderId="2" xfId="0" applyNumberFormat="1" applyFill="1" applyBorder="1"/>
    <xf numFmtId="3" fontId="0" fillId="9" borderId="2" xfId="0" applyNumberFormat="1" applyFill="1" applyBorder="1"/>
    <xf numFmtId="3" fontId="0" fillId="10" borderId="2" xfId="0" applyNumberFormat="1" applyFill="1" applyBorder="1"/>
    <xf numFmtId="3" fontId="0" fillId="11" borderId="2" xfId="0" applyNumberFormat="1" applyFill="1" applyBorder="1"/>
    <xf numFmtId="3" fontId="0" fillId="12" borderId="2" xfId="0" applyNumberFormat="1" applyFill="1" applyBorder="1"/>
    <xf numFmtId="3" fontId="0" fillId="0" borderId="2" xfId="0" applyNumberFormat="1" applyBorder="1"/>
    <xf numFmtId="3" fontId="1" fillId="0" borderId="2" xfId="0" applyNumberFormat="1" applyFont="1" applyBorder="1"/>
    <xf numFmtId="0" fontId="0" fillId="0" borderId="1" xfId="0" applyBorder="1"/>
    <xf numFmtId="3" fontId="0" fillId="2" borderId="1" xfId="0" applyNumberFormat="1" applyFill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49" fontId="4" fillId="0" borderId="1" xfId="1" applyNumberFormat="1" applyBorder="1" applyAlignment="1">
      <alignment horizontal="right"/>
    </xf>
    <xf numFmtId="49" fontId="4" fillId="0" borderId="1" xfId="1" applyNumberFormat="1" applyBorder="1" applyAlignment="1">
      <alignment horizontal="right" vertical="top"/>
    </xf>
    <xf numFmtId="49" fontId="0" fillId="14" borderId="1" xfId="0" applyNumberFormat="1" applyFill="1" applyBorder="1" applyAlignment="1">
      <alignment horizontal="right"/>
    </xf>
    <xf numFmtId="49" fontId="4" fillId="0" borderId="1" xfId="1" applyNumberFormat="1" applyFill="1" applyBorder="1" applyAlignment="1">
      <alignment horizontal="right"/>
    </xf>
    <xf numFmtId="0" fontId="4" fillId="0" borderId="1" xfId="1" applyFill="1" applyBorder="1" applyAlignment="1">
      <alignment horizontal="right" vertical="top"/>
    </xf>
    <xf numFmtId="0" fontId="4" fillId="0" borderId="1" xfId="1" applyFill="1" applyBorder="1" applyAlignment="1">
      <alignment horizontal="right"/>
    </xf>
    <xf numFmtId="14" fontId="4" fillId="0" borderId="1" xfId="1" applyNumberFormat="1" applyFill="1" applyBorder="1" applyAlignment="1">
      <alignment horizontal="right"/>
    </xf>
    <xf numFmtId="0" fontId="0" fillId="0" borderId="1" xfId="0" applyFill="1" applyBorder="1" applyAlignment="1"/>
    <xf numFmtId="0" fontId="4" fillId="0" borderId="1" xfId="1" applyBorder="1" applyAlignment="1">
      <alignment horizontal="right"/>
    </xf>
    <xf numFmtId="4" fontId="1" fillId="13" borderId="0" xfId="0" applyNumberFormat="1" applyFont="1" applyFill="1" applyBorder="1" applyAlignment="1">
      <alignment horizontal="right"/>
    </xf>
    <xf numFmtId="4" fontId="0" fillId="13" borderId="0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3" fontId="0" fillId="10" borderId="4" xfId="0" applyNumberFormat="1" applyFill="1" applyBorder="1" applyAlignment="1">
      <alignment horizontal="center"/>
    </xf>
    <xf numFmtId="3" fontId="0" fillId="10" borderId="5" xfId="0" applyNumberFormat="1" applyFill="1" applyBorder="1" applyAlignment="1">
      <alignment horizontal="center"/>
    </xf>
    <xf numFmtId="3" fontId="0" fillId="10" borderId="3" xfId="0" applyNumberFormat="1" applyFill="1" applyBorder="1" applyAlignment="1">
      <alignment horizontal="center"/>
    </xf>
    <xf numFmtId="3" fontId="0" fillId="11" borderId="4" xfId="0" applyNumberFormat="1" applyFill="1" applyBorder="1" applyAlignment="1">
      <alignment horizontal="center"/>
    </xf>
    <xf numFmtId="3" fontId="0" fillId="11" borderId="3" xfId="0" applyNumberFormat="1" applyFill="1" applyBorder="1" applyAlignment="1">
      <alignment horizontal="center"/>
    </xf>
    <xf numFmtId="3" fontId="0" fillId="12" borderId="4" xfId="0" applyNumberFormat="1" applyFill="1" applyBorder="1" applyAlignment="1">
      <alignment horizontal="center"/>
    </xf>
    <xf numFmtId="3" fontId="0" fillId="12" borderId="5" xfId="0" applyNumberFormat="1" applyFill="1" applyBorder="1" applyAlignment="1">
      <alignment horizontal="center"/>
    </xf>
    <xf numFmtId="3" fontId="0" fillId="12" borderId="3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6" borderId="5" xfId="0" applyNumberFormat="1" applyFill="1" applyBorder="1" applyAlignment="1">
      <alignment horizontal="center"/>
    </xf>
    <xf numFmtId="3" fontId="0" fillId="6" borderId="3" xfId="0" applyNumberFormat="1" applyFill="1" applyBorder="1" applyAlignment="1">
      <alignment horizontal="center"/>
    </xf>
    <xf numFmtId="3" fontId="0" fillId="7" borderId="4" xfId="0" applyNumberFormat="1" applyFill="1" applyBorder="1" applyAlignment="1">
      <alignment horizontal="center"/>
    </xf>
    <xf numFmtId="3" fontId="0" fillId="7" borderId="5" xfId="0" applyNumberFormat="1" applyFill="1" applyBorder="1" applyAlignment="1">
      <alignment horizontal="center"/>
    </xf>
    <xf numFmtId="3" fontId="0" fillId="7" borderId="3" xfId="0" applyNumberFormat="1" applyFill="1" applyBorder="1" applyAlignment="1">
      <alignment horizontal="center"/>
    </xf>
    <xf numFmtId="3" fontId="0" fillId="8" borderId="4" xfId="0" applyNumberFormat="1" applyFill="1" applyBorder="1" applyAlignment="1">
      <alignment horizontal="center"/>
    </xf>
    <xf numFmtId="3" fontId="0" fillId="8" borderId="5" xfId="0" applyNumberFormat="1" applyFill="1" applyBorder="1" applyAlignment="1">
      <alignment horizontal="center"/>
    </xf>
    <xf numFmtId="3" fontId="0" fillId="8" borderId="3" xfId="0" applyNumberFormat="1" applyFill="1" applyBorder="1" applyAlignment="1">
      <alignment horizontal="center"/>
    </xf>
    <xf numFmtId="3" fontId="0" fillId="9" borderId="4" xfId="0" applyNumberFormat="1" applyFill="1" applyBorder="1" applyAlignment="1">
      <alignment horizontal="center"/>
    </xf>
    <xf numFmtId="3" fontId="0" fillId="9" borderId="5" xfId="0" applyNumberFormat="1" applyFill="1" applyBorder="1" applyAlignment="1">
      <alignment horizontal="center"/>
    </xf>
    <xf numFmtId="3" fontId="0" fillId="9" borderId="3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3" fontId="0" fillId="3" borderId="4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3" fontId="0" fillId="4" borderId="5" xfId="0" applyNumberFormat="1" applyFill="1" applyBorder="1" applyAlignment="1">
      <alignment horizontal="center"/>
    </xf>
    <xf numFmtId="3" fontId="0" fillId="4" borderId="3" xfId="0" applyNumberForma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3" fontId="0" fillId="5" borderId="5" xfId="0" applyNumberFormat="1" applyFill="1" applyBorder="1" applyAlignment="1">
      <alignment horizontal="center"/>
    </xf>
    <xf numFmtId="3" fontId="0" fillId="5" borderId="3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3" fontId="0" fillId="0" borderId="1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66FF"/>
      <color rgb="FFCC99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dA\20_verbale%20CdA%2030.03.2022.pdf" TargetMode="External"/><Relationship Id="rId18" Type="http://schemas.openxmlformats.org/officeDocument/2006/relationships/hyperlink" Target="457\457-2015.pdf" TargetMode="External"/><Relationship Id="rId26" Type="http://schemas.openxmlformats.org/officeDocument/2006/relationships/hyperlink" Target="457\457-2021.pdf" TargetMode="External"/><Relationship Id="rId3" Type="http://schemas.openxmlformats.org/officeDocument/2006/relationships/hyperlink" Target="CdA\6_verbale%20CdA%2031.03.2015.pdf" TargetMode="External"/><Relationship Id="rId21" Type="http://schemas.openxmlformats.org/officeDocument/2006/relationships/hyperlink" Target="457\457-2017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CdA\12_verbale%20CdA%2029.04.2019.pdf" TargetMode="External"/><Relationship Id="rId12" Type="http://schemas.openxmlformats.org/officeDocument/2006/relationships/hyperlink" Target="CdA\20_verbale%20CdA%2030.03.2022.pdf" TargetMode="External"/><Relationship Id="rId17" Type="http://schemas.openxmlformats.org/officeDocument/2006/relationships/hyperlink" Target="457\457-2014.pdf" TargetMode="External"/><Relationship Id="rId25" Type="http://schemas.openxmlformats.org/officeDocument/2006/relationships/hyperlink" Target="457\457-2020.pdf" TargetMode="External"/><Relationship Id="rId33" Type="http://schemas.openxmlformats.org/officeDocument/2006/relationships/hyperlink" Target="457\REP%20DIVIDENTE%20H.AGA%2026032025%20PROFIT%202023.png" TargetMode="External"/><Relationship Id="rId2" Type="http://schemas.openxmlformats.org/officeDocument/2006/relationships/hyperlink" Target="CdA\5_verbale%20CdA%2025.06.2014.pdf" TargetMode="External"/><Relationship Id="rId16" Type="http://schemas.openxmlformats.org/officeDocument/2006/relationships/hyperlink" Target="457\457-2013.pdf" TargetMode="External"/><Relationship Id="rId20" Type="http://schemas.openxmlformats.org/officeDocument/2006/relationships/hyperlink" Target="457\457-2016.pdf" TargetMode="External"/><Relationship Id="rId29" Type="http://schemas.openxmlformats.org/officeDocument/2006/relationships/hyperlink" Target="457\457-2022.pdf" TargetMode="External"/><Relationship Id="rId1" Type="http://schemas.openxmlformats.org/officeDocument/2006/relationships/hyperlink" Target="CdA\3_verbale%20CdA%2012.06.2013.pdf" TargetMode="External"/><Relationship Id="rId6" Type="http://schemas.openxmlformats.org/officeDocument/2006/relationships/hyperlink" Target="CdA\11_verbale%20CdA%2030.03.2018.pdf" TargetMode="External"/><Relationship Id="rId11" Type="http://schemas.openxmlformats.org/officeDocument/2006/relationships/hyperlink" Target="CdA\18_verbale%20CdA%2026.03.2021.PDF" TargetMode="External"/><Relationship Id="rId24" Type="http://schemas.openxmlformats.org/officeDocument/2006/relationships/hyperlink" Target="457\457-2019.pdf" TargetMode="External"/><Relationship Id="rId32" Type="http://schemas.openxmlformats.org/officeDocument/2006/relationships/hyperlink" Target="CdA\28_verbale%20CdA%2026.03.2025.pdf" TargetMode="External"/><Relationship Id="rId5" Type="http://schemas.openxmlformats.org/officeDocument/2006/relationships/hyperlink" Target="CdA\9_verbale%20CdA%2022.12.2016.pdf" TargetMode="External"/><Relationship Id="rId15" Type="http://schemas.openxmlformats.org/officeDocument/2006/relationships/hyperlink" Target="CdA\25_verbale%20CdA%2026.03.2024.pdf" TargetMode="External"/><Relationship Id="rId23" Type="http://schemas.openxmlformats.org/officeDocument/2006/relationships/hyperlink" Target="457\457-2019.pdf" TargetMode="External"/><Relationship Id="rId28" Type="http://schemas.openxmlformats.org/officeDocument/2006/relationships/hyperlink" Target="457\457-2022.pdf" TargetMode="External"/><Relationship Id="rId36" Type="http://schemas.openxmlformats.org/officeDocument/2006/relationships/comments" Target="../comments1.xml"/><Relationship Id="rId10" Type="http://schemas.openxmlformats.org/officeDocument/2006/relationships/hyperlink" Target="CdA\18_verbale%20CdA%2026.03.2021.PDF" TargetMode="External"/><Relationship Id="rId19" Type="http://schemas.openxmlformats.org/officeDocument/2006/relationships/hyperlink" Target="457\457-2016.pdf" TargetMode="External"/><Relationship Id="rId31" Type="http://schemas.openxmlformats.org/officeDocument/2006/relationships/hyperlink" Target="457\457-2024.pdf" TargetMode="External"/><Relationship Id="rId4" Type="http://schemas.openxmlformats.org/officeDocument/2006/relationships/hyperlink" Target="CdA\8_verbale%20CdA%2002.05.2016.pdf" TargetMode="External"/><Relationship Id="rId9" Type="http://schemas.openxmlformats.org/officeDocument/2006/relationships/hyperlink" Target="CdA\15_verbale%20CdA%2026.03.2020.pdf" TargetMode="External"/><Relationship Id="rId14" Type="http://schemas.openxmlformats.org/officeDocument/2006/relationships/hyperlink" Target="CdA\21_verbale%20CdA%2027.03.2023.pdf" TargetMode="External"/><Relationship Id="rId22" Type="http://schemas.openxmlformats.org/officeDocument/2006/relationships/hyperlink" Target="457\457-2018.pdf" TargetMode="External"/><Relationship Id="rId27" Type="http://schemas.openxmlformats.org/officeDocument/2006/relationships/hyperlink" Target="457\457-2021.pdf" TargetMode="External"/><Relationship Id="rId30" Type="http://schemas.openxmlformats.org/officeDocument/2006/relationships/hyperlink" Target="457\457%2001-11.2023.pdf" TargetMode="External"/><Relationship Id="rId35" Type="http://schemas.openxmlformats.org/officeDocument/2006/relationships/vmlDrawing" Target="../drawings/vmlDrawing1.vml"/><Relationship Id="rId8" Type="http://schemas.openxmlformats.org/officeDocument/2006/relationships/hyperlink" Target="CdA\14_verbale%20CdA%2011.12.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BB70B-06C1-44F4-8883-40135BA0BFFA}">
  <dimension ref="A1:S98"/>
  <sheetViews>
    <sheetView tabSelected="1" topLeftCell="G10" workbookViewId="0">
      <selection activeCell="K28" sqref="K28"/>
    </sheetView>
  </sheetViews>
  <sheetFormatPr defaultRowHeight="15" x14ac:dyDescent="0.25"/>
  <cols>
    <col min="1" max="1" width="10.85546875" customWidth="1"/>
    <col min="2" max="2" width="16.7109375" customWidth="1"/>
    <col min="3" max="3" width="15.140625" customWidth="1"/>
    <col min="4" max="4" width="15.140625" hidden="1" customWidth="1"/>
    <col min="5" max="5" width="10" customWidth="1"/>
    <col min="6" max="6" width="17.28515625" customWidth="1"/>
    <col min="7" max="7" width="19.5703125" customWidth="1"/>
    <col min="8" max="8" width="9.28515625" customWidth="1"/>
    <col min="9" max="9" width="20.7109375" customWidth="1"/>
    <col min="10" max="11" width="17" customWidth="1"/>
    <col min="12" max="12" width="9.140625" customWidth="1"/>
    <col min="13" max="13" width="14.140625" customWidth="1"/>
    <col min="14" max="14" width="9.140625" customWidth="1"/>
    <col min="15" max="15" width="17" style="34" customWidth="1"/>
    <col min="16" max="16" width="20.42578125" customWidth="1"/>
    <col min="17" max="17" width="18.5703125" customWidth="1"/>
  </cols>
  <sheetData>
    <row r="1" spans="1:18" ht="33.75" customHeight="1" x14ac:dyDescent="0.3">
      <c r="F1" s="8" t="s">
        <v>98</v>
      </c>
      <c r="G1" s="8"/>
      <c r="H1" s="7"/>
      <c r="K1" s="15"/>
      <c r="L1" s="15"/>
      <c r="M1" s="15"/>
      <c r="N1" s="15"/>
    </row>
    <row r="2" spans="1:18" x14ac:dyDescent="0.25">
      <c r="A2" s="131" t="s">
        <v>0</v>
      </c>
      <c r="B2" s="131" t="s">
        <v>90</v>
      </c>
      <c r="C2" s="131"/>
      <c r="D2" s="11"/>
      <c r="F2" s="132" t="s">
        <v>91</v>
      </c>
      <c r="G2" s="132"/>
      <c r="I2" s="131" t="s">
        <v>92</v>
      </c>
      <c r="J2" s="131"/>
      <c r="K2" s="131"/>
      <c r="L2" s="11"/>
      <c r="M2" s="66" t="s">
        <v>95</v>
      </c>
      <c r="N2" s="11"/>
      <c r="O2" s="133" t="s">
        <v>93</v>
      </c>
      <c r="P2" s="31" t="s">
        <v>94</v>
      </c>
      <c r="Q2" s="121" t="s">
        <v>97</v>
      </c>
      <c r="R2" s="47" t="s">
        <v>96</v>
      </c>
    </row>
    <row r="3" spans="1:18" x14ac:dyDescent="0.25">
      <c r="A3" s="131"/>
      <c r="B3" s="4" t="s">
        <v>4</v>
      </c>
      <c r="C3" s="6" t="s">
        <v>3</v>
      </c>
      <c r="D3" s="12"/>
      <c r="F3" s="48" t="s">
        <v>23</v>
      </c>
      <c r="G3" s="44" t="s">
        <v>25</v>
      </c>
      <c r="I3" s="45" t="s">
        <v>1</v>
      </c>
      <c r="J3" s="4" t="s">
        <v>4</v>
      </c>
      <c r="K3" s="9" t="s">
        <v>3</v>
      </c>
      <c r="L3" s="64"/>
      <c r="M3" s="67"/>
      <c r="N3" s="33"/>
      <c r="O3" s="133"/>
      <c r="P3" s="71"/>
      <c r="Q3" s="121"/>
      <c r="R3" s="85"/>
    </row>
    <row r="4" spans="1:18" x14ac:dyDescent="0.25">
      <c r="A4" s="3">
        <v>2012</v>
      </c>
      <c r="B4" s="2">
        <v>1734883</v>
      </c>
      <c r="C4" s="2">
        <v>391736</v>
      </c>
      <c r="D4" s="13">
        <f t="shared" ref="D4:D15" si="0">B4/C4</f>
        <v>4.4287045357077215</v>
      </c>
      <c r="F4" s="88" t="s">
        <v>6</v>
      </c>
      <c r="G4" s="39">
        <v>368450</v>
      </c>
      <c r="H4" s="32"/>
      <c r="I4" s="91" t="s">
        <v>6</v>
      </c>
      <c r="J4" s="39">
        <v>1631496.6</v>
      </c>
      <c r="K4" s="54">
        <v>368450</v>
      </c>
      <c r="L4" s="35"/>
      <c r="M4" s="68"/>
      <c r="N4" s="35"/>
      <c r="O4" s="51" t="s">
        <v>2</v>
      </c>
      <c r="P4" s="72">
        <v>368450</v>
      </c>
      <c r="Q4" s="86">
        <f>P4</f>
        <v>368450</v>
      </c>
      <c r="R4" s="3" t="s">
        <v>36</v>
      </c>
    </row>
    <row r="5" spans="1:18" x14ac:dyDescent="0.25">
      <c r="A5" s="3">
        <v>2013</v>
      </c>
      <c r="B5" s="2">
        <v>3436200</v>
      </c>
      <c r="C5" s="2">
        <v>734939</v>
      </c>
      <c r="D5" s="13">
        <f t="shared" si="0"/>
        <v>4.6754900746864703</v>
      </c>
      <c r="F5" s="89" t="s">
        <v>5</v>
      </c>
      <c r="G5" s="40">
        <v>700000</v>
      </c>
      <c r="H5" s="32"/>
      <c r="I5" s="92" t="s">
        <v>7</v>
      </c>
      <c r="J5" s="40">
        <v>3139290</v>
      </c>
      <c r="K5" s="53">
        <v>700000</v>
      </c>
      <c r="L5" s="36"/>
      <c r="M5" s="69"/>
      <c r="N5" s="36"/>
      <c r="O5" s="52" t="s">
        <v>8</v>
      </c>
      <c r="P5" s="73">
        <v>150000</v>
      </c>
      <c r="Q5" s="122">
        <f>SUM(P5:P9)</f>
        <v>700000</v>
      </c>
      <c r="R5" s="3" t="s">
        <v>36</v>
      </c>
    </row>
    <row r="6" spans="1:18" x14ac:dyDescent="0.25">
      <c r="A6" s="26">
        <v>2014</v>
      </c>
      <c r="B6" s="25">
        <v>6303346</v>
      </c>
      <c r="C6" s="25">
        <v>1406338</v>
      </c>
      <c r="D6" s="13">
        <f t="shared" si="0"/>
        <v>4.4820988979889611</v>
      </c>
      <c r="F6" s="89" t="s">
        <v>13</v>
      </c>
      <c r="G6" s="40">
        <v>1000000</v>
      </c>
      <c r="H6" s="32"/>
      <c r="I6" s="93" t="s">
        <v>27</v>
      </c>
      <c r="J6" s="39">
        <v>4482100</v>
      </c>
      <c r="K6" s="55">
        <v>1000000</v>
      </c>
      <c r="L6" s="37"/>
      <c r="M6" s="70"/>
      <c r="N6" s="37"/>
      <c r="O6" s="52" t="s">
        <v>11</v>
      </c>
      <c r="P6" s="73">
        <v>100000</v>
      </c>
      <c r="Q6" s="123"/>
      <c r="R6" s="3" t="s">
        <v>36</v>
      </c>
    </row>
    <row r="7" spans="1:18" x14ac:dyDescent="0.25">
      <c r="A7" s="24">
        <v>2015</v>
      </c>
      <c r="B7" s="23">
        <v>14589305</v>
      </c>
      <c r="C7" s="23">
        <v>3281883</v>
      </c>
      <c r="D7" s="13">
        <f t="shared" si="0"/>
        <v>4.445406798475144</v>
      </c>
      <c r="F7" s="88" t="s">
        <v>14</v>
      </c>
      <c r="G7" s="39">
        <v>2000000</v>
      </c>
      <c r="H7" s="32"/>
      <c r="I7" s="94">
        <v>42405</v>
      </c>
      <c r="J7" s="39">
        <v>9049000</v>
      </c>
      <c r="K7" s="56">
        <v>2000000</v>
      </c>
      <c r="L7" s="37"/>
      <c r="M7" s="70"/>
      <c r="N7" s="37"/>
      <c r="O7" s="52" t="s">
        <v>12</v>
      </c>
      <c r="P7" s="73">
        <v>200000</v>
      </c>
      <c r="Q7" s="123"/>
      <c r="R7" s="3" t="s">
        <v>36</v>
      </c>
    </row>
    <row r="8" spans="1:18" x14ac:dyDescent="0.25">
      <c r="A8" s="24">
        <v>2016</v>
      </c>
      <c r="B8" s="23">
        <v>23208141</v>
      </c>
      <c r="C8" s="2">
        <v>5110686</v>
      </c>
      <c r="D8" s="13">
        <f t="shared" si="0"/>
        <v>4.5411009402651619</v>
      </c>
      <c r="F8" s="88" t="s">
        <v>22</v>
      </c>
      <c r="G8" s="39">
        <v>1100000</v>
      </c>
      <c r="H8" s="32"/>
      <c r="I8" s="93" t="s">
        <v>22</v>
      </c>
      <c r="J8" s="39">
        <v>5011872</v>
      </c>
      <c r="K8" s="56">
        <v>1100000</v>
      </c>
      <c r="L8" s="37"/>
      <c r="M8" s="70"/>
      <c r="N8" s="37"/>
      <c r="O8" s="52" t="s">
        <v>9</v>
      </c>
      <c r="P8" s="73">
        <v>100000</v>
      </c>
      <c r="Q8" s="123"/>
      <c r="R8" s="3" t="s">
        <v>36</v>
      </c>
    </row>
    <row r="9" spans="1:18" x14ac:dyDescent="0.25">
      <c r="A9" s="3">
        <v>2017</v>
      </c>
      <c r="B9" s="2">
        <v>36663300</v>
      </c>
      <c r="C9" s="2">
        <v>7868167.4500000002</v>
      </c>
      <c r="D9" s="13">
        <f t="shared" si="0"/>
        <v>4.6597000169334217</v>
      </c>
      <c r="F9" s="90" t="s">
        <v>30</v>
      </c>
      <c r="G9" s="39">
        <v>3000000</v>
      </c>
      <c r="H9" s="32"/>
      <c r="I9" s="93" t="s">
        <v>28</v>
      </c>
      <c r="J9" s="39">
        <v>13623300</v>
      </c>
      <c r="K9" s="57">
        <v>3000000</v>
      </c>
      <c r="L9" s="37"/>
      <c r="M9" s="70"/>
      <c r="N9" s="37"/>
      <c r="O9" s="52" t="s">
        <v>10</v>
      </c>
      <c r="P9" s="73">
        <v>150000</v>
      </c>
      <c r="Q9" s="124"/>
      <c r="R9" s="3" t="s">
        <v>36</v>
      </c>
    </row>
    <row r="10" spans="1:18" x14ac:dyDescent="0.25">
      <c r="A10" s="3">
        <v>2018</v>
      </c>
      <c r="B10" s="2">
        <v>52803376</v>
      </c>
      <c r="C10" s="2">
        <v>11321721</v>
      </c>
      <c r="D10" s="13">
        <f t="shared" si="0"/>
        <v>4.663900126138067</v>
      </c>
      <c r="F10" s="88" t="s">
        <v>15</v>
      </c>
      <c r="G10" s="39">
        <v>4000000</v>
      </c>
      <c r="H10" s="32"/>
      <c r="I10" s="93" t="s">
        <v>29</v>
      </c>
      <c r="J10" s="39">
        <v>18638800</v>
      </c>
      <c r="K10" s="58">
        <v>4000000</v>
      </c>
      <c r="L10" s="37"/>
      <c r="M10" s="70"/>
      <c r="N10" s="37"/>
      <c r="O10" s="5" t="s">
        <v>31</v>
      </c>
      <c r="P10" s="74">
        <v>200000</v>
      </c>
      <c r="Q10" s="125">
        <f>SUM(P10:P14)</f>
        <v>1000000</v>
      </c>
      <c r="R10" s="3" t="s">
        <v>36</v>
      </c>
    </row>
    <row r="11" spans="1:18" x14ac:dyDescent="0.25">
      <c r="A11" s="24">
        <v>2019</v>
      </c>
      <c r="B11" s="23">
        <v>49055262</v>
      </c>
      <c r="C11" s="23">
        <v>10264110</v>
      </c>
      <c r="D11" s="13">
        <f>B11/C11</f>
        <v>4.7793001049287271</v>
      </c>
      <c r="F11" s="88" t="s">
        <v>16</v>
      </c>
      <c r="G11" s="39">
        <v>6000000</v>
      </c>
      <c r="H11" s="32"/>
      <c r="I11" s="94">
        <v>43682</v>
      </c>
      <c r="J11" s="39">
        <v>28510200</v>
      </c>
      <c r="K11" s="59">
        <v>6000000</v>
      </c>
      <c r="L11" s="37"/>
      <c r="M11" s="70"/>
      <c r="N11" s="37"/>
      <c r="O11" s="5" t="s">
        <v>32</v>
      </c>
      <c r="P11" s="74">
        <v>200000</v>
      </c>
      <c r="Q11" s="126"/>
      <c r="R11" s="3" t="s">
        <v>36</v>
      </c>
    </row>
    <row r="12" spans="1:18" x14ac:dyDescent="0.25">
      <c r="A12" s="3">
        <v>2020</v>
      </c>
      <c r="B12" s="2">
        <v>36817453</v>
      </c>
      <c r="C12" s="2">
        <v>7560983</v>
      </c>
      <c r="D12" s="13">
        <f t="shared" si="0"/>
        <v>4.8694003147474341</v>
      </c>
      <c r="F12" s="88" t="s">
        <v>17</v>
      </c>
      <c r="G12" s="39">
        <v>1962800</v>
      </c>
      <c r="H12" s="32"/>
      <c r="I12" s="94">
        <v>43781</v>
      </c>
      <c r="J12" s="39">
        <v>9369622</v>
      </c>
      <c r="K12" s="59">
        <v>1962800</v>
      </c>
      <c r="L12" s="37"/>
      <c r="M12" s="70"/>
      <c r="N12" s="37"/>
      <c r="O12" s="5" t="s">
        <v>33</v>
      </c>
      <c r="P12" s="74">
        <v>200000</v>
      </c>
      <c r="Q12" s="126"/>
      <c r="R12" s="3" t="s">
        <v>36</v>
      </c>
    </row>
    <row r="13" spans="1:18" x14ac:dyDescent="0.25">
      <c r="A13" s="24">
        <v>2021</v>
      </c>
      <c r="B13" s="23">
        <v>24769267</v>
      </c>
      <c r="C13" s="23">
        <v>5005814</v>
      </c>
      <c r="D13" s="13">
        <f t="shared" si="0"/>
        <v>4.9480997496111518</v>
      </c>
      <c r="F13" s="88" t="s">
        <v>18</v>
      </c>
      <c r="G13" s="39">
        <v>12000000</v>
      </c>
      <c r="H13" s="32"/>
      <c r="I13" s="93" t="s">
        <v>18</v>
      </c>
      <c r="J13" s="39">
        <v>58135200</v>
      </c>
      <c r="K13" s="60">
        <v>12000000</v>
      </c>
      <c r="L13" s="37"/>
      <c r="M13" s="70"/>
      <c r="N13" s="37"/>
      <c r="O13" s="5" t="s">
        <v>34</v>
      </c>
      <c r="P13" s="74">
        <v>200000</v>
      </c>
      <c r="Q13" s="126"/>
      <c r="R13" s="3" t="s">
        <v>36</v>
      </c>
    </row>
    <row r="14" spans="1:18" x14ac:dyDescent="0.25">
      <c r="A14" s="3">
        <v>2022</v>
      </c>
      <c r="B14" s="2">
        <v>24030739</v>
      </c>
      <c r="C14" s="2">
        <v>4855577.62</v>
      </c>
      <c r="D14" s="13">
        <f t="shared" si="0"/>
        <v>4.9490999589869595</v>
      </c>
      <c r="F14" s="88" t="s">
        <v>26</v>
      </c>
      <c r="G14" s="39">
        <v>5000000</v>
      </c>
      <c r="H14" s="32"/>
      <c r="I14" s="93" t="s">
        <v>26</v>
      </c>
      <c r="J14" s="39">
        <v>24347000</v>
      </c>
      <c r="K14" s="61">
        <v>5000000</v>
      </c>
      <c r="L14" s="37"/>
      <c r="M14" s="70"/>
      <c r="N14" s="37"/>
      <c r="O14" s="5" t="s">
        <v>35</v>
      </c>
      <c r="P14" s="74">
        <v>200000</v>
      </c>
      <c r="Q14" s="127"/>
      <c r="R14" s="3" t="s">
        <v>36</v>
      </c>
    </row>
    <row r="15" spans="1:18" x14ac:dyDescent="0.25">
      <c r="A15" s="95">
        <v>2023</v>
      </c>
      <c r="B15" s="2">
        <v>15561760</v>
      </c>
      <c r="C15" s="2">
        <v>3131454</v>
      </c>
      <c r="D15" s="13">
        <f t="shared" si="0"/>
        <v>4.9694997914706711</v>
      </c>
      <c r="F15" s="88" t="s">
        <v>26</v>
      </c>
      <c r="G15" s="39">
        <v>2911170</v>
      </c>
      <c r="H15" s="32"/>
      <c r="I15" s="93" t="s">
        <v>26</v>
      </c>
      <c r="J15" s="39">
        <v>14190500</v>
      </c>
      <c r="K15" s="61">
        <v>2911170</v>
      </c>
      <c r="L15" s="37"/>
      <c r="M15" s="70"/>
      <c r="N15" s="37"/>
      <c r="O15" s="5" t="s">
        <v>37</v>
      </c>
      <c r="P15" s="75">
        <v>200000</v>
      </c>
      <c r="Q15" s="128">
        <f>SUM(P15:P20)</f>
        <v>2000000</v>
      </c>
      <c r="R15" s="3" t="s">
        <v>36</v>
      </c>
    </row>
    <row r="16" spans="1:18" x14ac:dyDescent="0.25">
      <c r="A16" s="41">
        <v>2024</v>
      </c>
      <c r="B16" s="39">
        <v>9441864.7799999118</v>
      </c>
      <c r="C16" s="2">
        <v>1897061.4976592807</v>
      </c>
      <c r="D16" s="13"/>
      <c r="F16" s="88" t="s">
        <v>19</v>
      </c>
      <c r="G16" s="39">
        <v>1590695</v>
      </c>
      <c r="H16" s="32"/>
      <c r="I16" s="93" t="s">
        <v>19</v>
      </c>
      <c r="J16" s="39">
        <v>7870911</v>
      </c>
      <c r="K16" s="62">
        <v>1590695</v>
      </c>
      <c r="L16" s="37"/>
      <c r="M16" s="70"/>
      <c r="N16" s="37"/>
      <c r="O16" s="5" t="s">
        <v>38</v>
      </c>
      <c r="P16" s="75">
        <v>300000</v>
      </c>
      <c r="Q16" s="129"/>
      <c r="R16" s="3" t="s">
        <v>36</v>
      </c>
    </row>
    <row r="17" spans="1:18" x14ac:dyDescent="0.25">
      <c r="A17" s="27" t="s">
        <v>24</v>
      </c>
      <c r="B17" s="28">
        <f ca="1">SUM(B4:B68)</f>
        <v>273411272</v>
      </c>
      <c r="C17" s="28">
        <f>SUM(C4:C15)</f>
        <v>60933409.07</v>
      </c>
      <c r="D17" s="13"/>
      <c r="F17" s="88" t="s">
        <v>19</v>
      </c>
      <c r="G17" s="39">
        <v>2409305</v>
      </c>
      <c r="H17" s="32"/>
      <c r="I17" s="93" t="s">
        <v>19</v>
      </c>
      <c r="J17" s="39">
        <v>11924182</v>
      </c>
      <c r="K17" s="63">
        <v>2409305</v>
      </c>
      <c r="L17" s="37"/>
      <c r="M17" s="70"/>
      <c r="N17" s="37"/>
      <c r="O17" s="5" t="s">
        <v>39</v>
      </c>
      <c r="P17" s="75">
        <v>400000</v>
      </c>
      <c r="Q17" s="129"/>
      <c r="R17" s="3" t="s">
        <v>36</v>
      </c>
    </row>
    <row r="18" spans="1:18" x14ac:dyDescent="0.25">
      <c r="A18" s="15"/>
      <c r="B18" s="15"/>
      <c r="C18" s="15"/>
      <c r="D18" s="10"/>
      <c r="F18" s="88" t="s">
        <v>20</v>
      </c>
      <c r="G18" s="39">
        <v>2637122</v>
      </c>
      <c r="H18" s="32"/>
      <c r="I18" s="93" t="s">
        <v>20</v>
      </c>
      <c r="J18" s="39">
        <v>13046898</v>
      </c>
      <c r="K18" s="46">
        <v>2637122</v>
      </c>
      <c r="L18" s="37"/>
      <c r="M18" s="70">
        <v>46427</v>
      </c>
      <c r="N18" s="37"/>
      <c r="O18" s="5" t="s">
        <v>40</v>
      </c>
      <c r="P18" s="75">
        <v>400000</v>
      </c>
      <c r="Q18" s="129"/>
      <c r="R18" s="3" t="s">
        <v>36</v>
      </c>
    </row>
    <row r="19" spans="1:18" x14ac:dyDescent="0.25">
      <c r="A19" s="15"/>
      <c r="B19" s="15"/>
      <c r="C19" s="15"/>
      <c r="D19" s="13"/>
      <c r="F19" s="88" t="s">
        <v>21</v>
      </c>
      <c r="G19" s="39">
        <v>3358680.63</v>
      </c>
      <c r="H19" s="32"/>
      <c r="I19" s="93" t="s">
        <v>21</v>
      </c>
      <c r="J19" s="39">
        <v>16706413.35</v>
      </c>
      <c r="K19" s="46">
        <v>3358680.63</v>
      </c>
      <c r="L19" s="37"/>
      <c r="M19" s="70">
        <f>K19</f>
        <v>3358680.63</v>
      </c>
      <c r="N19" s="37"/>
      <c r="O19" s="41" t="s">
        <v>42</v>
      </c>
      <c r="P19" s="75">
        <v>400000</v>
      </c>
      <c r="Q19" s="129"/>
      <c r="R19" s="3" t="s">
        <v>36</v>
      </c>
    </row>
    <row r="20" spans="1:18" x14ac:dyDescent="0.25">
      <c r="D20" s="13"/>
      <c r="F20" s="96" t="s">
        <v>99</v>
      </c>
      <c r="G20" s="2">
        <v>3131454</v>
      </c>
      <c r="H20" s="32"/>
      <c r="I20" s="96" t="s">
        <v>99</v>
      </c>
      <c r="J20" s="2">
        <v>15561760</v>
      </c>
      <c r="K20" s="2">
        <v>3131454</v>
      </c>
      <c r="L20" s="38"/>
      <c r="M20" s="98">
        <f>K20</f>
        <v>3131454</v>
      </c>
      <c r="N20" s="38"/>
      <c r="O20" s="5" t="s">
        <v>41</v>
      </c>
      <c r="P20" s="75">
        <v>300000</v>
      </c>
      <c r="Q20" s="130"/>
      <c r="R20" s="3" t="s">
        <v>36</v>
      </c>
    </row>
    <row r="21" spans="1:18" x14ac:dyDescent="0.25">
      <c r="A21" s="29">
        <v>106</v>
      </c>
      <c r="B21" s="30" t="s">
        <v>89</v>
      </c>
      <c r="C21" s="30">
        <f>C17-G21</f>
        <v>7763732.4399999976</v>
      </c>
      <c r="D21" s="13"/>
      <c r="F21" s="18"/>
      <c r="G21" s="43">
        <f>SUM(G4:G20)</f>
        <v>53169676.630000003</v>
      </c>
      <c r="H21" s="32"/>
      <c r="I21" s="42"/>
      <c r="J21" s="43">
        <f>SUM(J4:J19)</f>
        <v>239676784.94999999</v>
      </c>
      <c r="K21" s="99">
        <f>SUM(K4:K20)</f>
        <v>53169676.630000003</v>
      </c>
      <c r="L21" s="38"/>
      <c r="M21" s="65"/>
      <c r="N21" s="38"/>
      <c r="O21" s="5" t="s">
        <v>43</v>
      </c>
      <c r="P21" s="75">
        <v>300000</v>
      </c>
      <c r="Q21" s="128">
        <f>SUM(P21:P23)</f>
        <v>1100000</v>
      </c>
      <c r="R21" s="3" t="s">
        <v>36</v>
      </c>
    </row>
    <row r="22" spans="1:18" x14ac:dyDescent="0.25">
      <c r="A22" s="29"/>
      <c r="B22" s="30"/>
      <c r="C22" s="30"/>
      <c r="D22" s="13"/>
      <c r="F22" s="19"/>
      <c r="G22" s="49"/>
      <c r="H22" s="32"/>
      <c r="I22" s="50"/>
      <c r="J22" s="49"/>
      <c r="K22" s="38"/>
      <c r="L22" s="38"/>
      <c r="M22" s="65"/>
      <c r="N22" s="38"/>
      <c r="O22" s="5" t="s">
        <v>44</v>
      </c>
      <c r="P22" s="75">
        <v>400000</v>
      </c>
      <c r="Q22" s="129"/>
      <c r="R22" s="3" t="s">
        <v>36</v>
      </c>
    </row>
    <row r="23" spans="1:18" x14ac:dyDescent="0.25">
      <c r="A23" s="29"/>
      <c r="B23" s="30"/>
      <c r="C23" s="30"/>
      <c r="D23" s="13"/>
      <c r="F23" s="19"/>
      <c r="G23" s="49"/>
      <c r="H23" s="32"/>
      <c r="I23" s="50"/>
      <c r="J23" s="49"/>
      <c r="K23" s="38"/>
      <c r="L23" s="38"/>
      <c r="M23" s="65"/>
      <c r="N23" s="38"/>
      <c r="O23" s="5" t="s">
        <v>45</v>
      </c>
      <c r="P23" s="75">
        <v>400000</v>
      </c>
      <c r="Q23" s="130"/>
      <c r="R23" s="3" t="s">
        <v>36</v>
      </c>
    </row>
    <row r="24" spans="1:18" x14ac:dyDescent="0.25">
      <c r="A24" s="29"/>
      <c r="B24" s="30"/>
      <c r="C24" s="30"/>
      <c r="D24" s="13"/>
      <c r="F24" s="19"/>
      <c r="G24" s="49"/>
      <c r="H24" s="32"/>
      <c r="I24" s="50"/>
      <c r="J24" s="49"/>
      <c r="K24" s="38"/>
      <c r="L24" s="38"/>
      <c r="M24" s="65"/>
      <c r="N24" s="38"/>
      <c r="O24" s="5" t="s">
        <v>28</v>
      </c>
      <c r="P24" s="76">
        <v>300000</v>
      </c>
      <c r="Q24" s="109">
        <f>SUM(P24:P31)</f>
        <v>3000000</v>
      </c>
      <c r="R24" s="3" t="s">
        <v>36</v>
      </c>
    </row>
    <row r="25" spans="1:18" x14ac:dyDescent="0.25">
      <c r="A25" s="29"/>
      <c r="B25" s="30"/>
      <c r="C25" s="30"/>
      <c r="D25" s="13"/>
      <c r="F25" s="19"/>
      <c r="G25" s="49"/>
      <c r="H25" s="32"/>
      <c r="I25" s="50" t="s">
        <v>88</v>
      </c>
      <c r="J25" s="49"/>
      <c r="K25" s="100">
        <f>K21-P68</f>
        <v>6536561.6300000027</v>
      </c>
      <c r="L25" s="38"/>
      <c r="M25" s="97">
        <f>SUM(M17:M24)</f>
        <v>6536561.6299999999</v>
      </c>
      <c r="N25" s="38"/>
      <c r="O25" s="5" t="s">
        <v>46</v>
      </c>
      <c r="P25" s="76">
        <v>400000</v>
      </c>
      <c r="Q25" s="110"/>
      <c r="R25" s="3" t="s">
        <v>36</v>
      </c>
    </row>
    <row r="26" spans="1:18" x14ac:dyDescent="0.25">
      <c r="A26" s="29"/>
      <c r="B26" s="30"/>
      <c r="C26" s="30"/>
      <c r="D26" s="13"/>
      <c r="F26" s="19"/>
      <c r="G26" s="49"/>
      <c r="H26" s="32"/>
      <c r="I26" s="50"/>
      <c r="J26" s="49"/>
      <c r="K26" s="38"/>
      <c r="L26" s="38"/>
      <c r="M26" s="38"/>
      <c r="N26" s="38"/>
      <c r="O26" s="5" t="s">
        <v>47</v>
      </c>
      <c r="P26" s="76">
        <v>400000</v>
      </c>
      <c r="Q26" s="110"/>
      <c r="R26" s="3" t="s">
        <v>36</v>
      </c>
    </row>
    <row r="27" spans="1:18" x14ac:dyDescent="0.25">
      <c r="A27" s="29"/>
      <c r="B27" s="30"/>
      <c r="C27" s="30"/>
      <c r="D27" s="13"/>
      <c r="F27" s="19"/>
      <c r="G27" s="49"/>
      <c r="H27" s="32"/>
      <c r="I27" s="50"/>
      <c r="J27" s="49"/>
      <c r="K27" s="38"/>
      <c r="L27" s="38"/>
      <c r="M27" s="38"/>
      <c r="N27" s="38"/>
      <c r="O27" s="5" t="s">
        <v>48</v>
      </c>
      <c r="P27" s="76">
        <v>400000</v>
      </c>
      <c r="Q27" s="110"/>
      <c r="R27" s="3" t="s">
        <v>36</v>
      </c>
    </row>
    <row r="28" spans="1:18" x14ac:dyDescent="0.25">
      <c r="A28" s="29"/>
      <c r="B28" s="30"/>
      <c r="C28" s="30"/>
      <c r="D28" s="13"/>
      <c r="F28" s="19"/>
      <c r="G28" s="49"/>
      <c r="H28" s="32"/>
      <c r="I28" s="50"/>
      <c r="J28" s="49"/>
      <c r="K28" s="38"/>
      <c r="L28" s="38"/>
      <c r="M28" s="38"/>
      <c r="N28" s="38"/>
      <c r="O28" s="5" t="s">
        <v>50</v>
      </c>
      <c r="P28" s="76">
        <v>400000</v>
      </c>
      <c r="Q28" s="110"/>
      <c r="R28" s="3" t="s">
        <v>49</v>
      </c>
    </row>
    <row r="29" spans="1:18" x14ac:dyDescent="0.25">
      <c r="A29" s="29"/>
      <c r="B29" s="30"/>
      <c r="C29" s="30"/>
      <c r="D29" s="13"/>
      <c r="F29" s="19"/>
      <c r="G29" s="49"/>
      <c r="H29" s="32"/>
      <c r="I29" s="50"/>
      <c r="J29" s="49"/>
      <c r="K29" s="38"/>
      <c r="L29" s="38"/>
      <c r="M29" s="38"/>
      <c r="N29" s="38"/>
      <c r="O29" s="5" t="s">
        <v>51</v>
      </c>
      <c r="P29" s="76">
        <v>400000</v>
      </c>
      <c r="Q29" s="110"/>
      <c r="R29" s="3" t="s">
        <v>49</v>
      </c>
    </row>
    <row r="30" spans="1:18" x14ac:dyDescent="0.25">
      <c r="A30" s="29"/>
      <c r="B30" s="30"/>
      <c r="C30" s="30"/>
      <c r="D30" s="13"/>
      <c r="F30" s="19"/>
      <c r="G30" s="49"/>
      <c r="H30" s="32"/>
      <c r="I30" s="50"/>
      <c r="J30" s="49"/>
      <c r="K30" s="38"/>
      <c r="L30" s="38"/>
      <c r="M30" s="38"/>
      <c r="N30" s="38"/>
      <c r="O30" s="5" t="s">
        <v>52</v>
      </c>
      <c r="P30" s="76">
        <v>400000</v>
      </c>
      <c r="Q30" s="110"/>
      <c r="R30" s="3" t="s">
        <v>36</v>
      </c>
    </row>
    <row r="31" spans="1:18" x14ac:dyDescent="0.25">
      <c r="A31" s="29"/>
      <c r="B31" s="30"/>
      <c r="C31" s="30"/>
      <c r="D31" s="13"/>
      <c r="F31" s="19"/>
      <c r="G31" s="49"/>
      <c r="H31" s="32"/>
      <c r="I31" s="50"/>
      <c r="J31" s="49"/>
      <c r="K31" s="38"/>
      <c r="L31" s="38"/>
      <c r="M31" s="38"/>
      <c r="N31" s="38"/>
      <c r="O31" s="5" t="s">
        <v>53</v>
      </c>
      <c r="P31" s="76">
        <v>300000</v>
      </c>
      <c r="Q31" s="111"/>
      <c r="R31" s="3" t="s">
        <v>49</v>
      </c>
    </row>
    <row r="32" spans="1:18" x14ac:dyDescent="0.25">
      <c r="A32" s="29"/>
      <c r="B32" s="30"/>
      <c r="C32" s="30"/>
      <c r="D32" s="13"/>
      <c r="F32" s="19"/>
      <c r="G32" s="49"/>
      <c r="H32" s="32"/>
      <c r="I32" s="50"/>
      <c r="J32" s="49"/>
      <c r="K32" s="38"/>
      <c r="L32" s="38"/>
      <c r="M32" s="38"/>
      <c r="N32" s="38"/>
      <c r="O32" s="5" t="s">
        <v>87</v>
      </c>
      <c r="P32" s="77">
        <v>500000</v>
      </c>
      <c r="Q32" s="112">
        <f>SUM(P32:P39)</f>
        <v>4000000</v>
      </c>
      <c r="R32" s="3" t="s">
        <v>36</v>
      </c>
    </row>
    <row r="33" spans="1:19" x14ac:dyDescent="0.25">
      <c r="A33" s="29"/>
      <c r="B33" s="30"/>
      <c r="C33" s="30"/>
      <c r="D33" s="13"/>
      <c r="F33" s="19"/>
      <c r="G33" s="49"/>
      <c r="H33" s="32"/>
      <c r="I33" s="50"/>
      <c r="J33" s="49"/>
      <c r="K33" s="38"/>
      <c r="L33" s="38"/>
      <c r="M33" s="38"/>
      <c r="N33" s="38"/>
      <c r="O33" s="5" t="s">
        <v>54</v>
      </c>
      <c r="P33" s="77">
        <v>500000</v>
      </c>
      <c r="Q33" s="113"/>
      <c r="R33" s="3" t="s">
        <v>36</v>
      </c>
    </row>
    <row r="34" spans="1:19" x14ac:dyDescent="0.25">
      <c r="A34" s="29"/>
      <c r="B34" s="30"/>
      <c r="C34" s="30"/>
      <c r="D34" s="13"/>
      <c r="F34" s="19"/>
      <c r="G34" s="49"/>
      <c r="H34" s="32"/>
      <c r="I34" s="50"/>
      <c r="J34" s="49"/>
      <c r="K34" s="38"/>
      <c r="L34" s="38"/>
      <c r="M34" s="38"/>
      <c r="N34" s="38"/>
      <c r="O34" s="5" t="s">
        <v>55</v>
      </c>
      <c r="P34" s="77">
        <v>500000</v>
      </c>
      <c r="Q34" s="113"/>
      <c r="R34" s="3" t="s">
        <v>36</v>
      </c>
    </row>
    <row r="35" spans="1:19" x14ac:dyDescent="0.25">
      <c r="A35" s="29"/>
      <c r="B35" s="30"/>
      <c r="C35" s="30"/>
      <c r="D35" s="13"/>
      <c r="F35" s="19"/>
      <c r="G35" s="49"/>
      <c r="H35" s="32"/>
      <c r="I35" s="50"/>
      <c r="J35" s="49"/>
      <c r="K35" s="38"/>
      <c r="L35" s="38"/>
      <c r="M35" s="38"/>
      <c r="N35" s="38"/>
      <c r="O35" s="5" t="s">
        <v>56</v>
      </c>
      <c r="P35" s="77">
        <v>500000</v>
      </c>
      <c r="Q35" s="113"/>
      <c r="R35" s="3" t="s">
        <v>36</v>
      </c>
    </row>
    <row r="36" spans="1:19" x14ac:dyDescent="0.25">
      <c r="A36" s="29"/>
      <c r="B36" s="30"/>
      <c r="C36" s="30"/>
      <c r="D36" s="13"/>
      <c r="F36" s="19"/>
      <c r="G36" s="49"/>
      <c r="H36" s="32"/>
      <c r="I36" s="50"/>
      <c r="J36" s="49"/>
      <c r="K36" s="38"/>
      <c r="L36" s="38"/>
      <c r="M36" s="38"/>
      <c r="N36" s="38"/>
      <c r="O36" s="5" t="s">
        <v>57</v>
      </c>
      <c r="P36" s="77">
        <v>500000</v>
      </c>
      <c r="Q36" s="113"/>
      <c r="R36" s="3" t="s">
        <v>36</v>
      </c>
    </row>
    <row r="37" spans="1:19" x14ac:dyDescent="0.25">
      <c r="A37" s="29"/>
      <c r="B37" s="30"/>
      <c r="C37" s="30"/>
      <c r="D37" s="13"/>
      <c r="F37" s="19"/>
      <c r="G37" s="49"/>
      <c r="H37" s="32"/>
      <c r="I37" s="50"/>
      <c r="J37" s="49"/>
      <c r="K37" s="38"/>
      <c r="L37" s="38"/>
      <c r="M37" s="38"/>
      <c r="N37" s="38"/>
      <c r="O37" s="5" t="s">
        <v>58</v>
      </c>
      <c r="P37" s="77">
        <v>500000</v>
      </c>
      <c r="Q37" s="113"/>
      <c r="R37" s="3" t="s">
        <v>36</v>
      </c>
    </row>
    <row r="38" spans="1:19" x14ac:dyDescent="0.25">
      <c r="A38" s="29"/>
      <c r="B38" s="30"/>
      <c r="C38" s="30"/>
      <c r="D38" s="13"/>
      <c r="F38" s="19"/>
      <c r="G38" s="49"/>
      <c r="H38" s="32"/>
      <c r="I38" s="50"/>
      <c r="J38" s="49"/>
      <c r="K38" s="38"/>
      <c r="L38" s="38"/>
      <c r="M38" s="38"/>
      <c r="N38" s="38"/>
      <c r="O38" s="5" t="s">
        <v>59</v>
      </c>
      <c r="P38" s="77">
        <v>500000</v>
      </c>
      <c r="Q38" s="113"/>
      <c r="R38" s="3" t="s">
        <v>36</v>
      </c>
    </row>
    <row r="39" spans="1:19" x14ac:dyDescent="0.25">
      <c r="A39" s="29"/>
      <c r="B39" s="30"/>
      <c r="C39" s="30"/>
      <c r="D39" s="13"/>
      <c r="F39" s="19"/>
      <c r="G39" s="49"/>
      <c r="H39" s="32"/>
      <c r="I39" s="50"/>
      <c r="J39" s="49"/>
      <c r="K39" s="38"/>
      <c r="L39" s="38"/>
      <c r="M39" s="38"/>
      <c r="N39" s="38"/>
      <c r="O39" s="5" t="s">
        <v>60</v>
      </c>
      <c r="P39" s="77">
        <v>500000</v>
      </c>
      <c r="Q39" s="114"/>
      <c r="R39" s="3" t="s">
        <v>36</v>
      </c>
      <c r="S39" s="32"/>
    </row>
    <row r="40" spans="1:19" x14ac:dyDescent="0.25">
      <c r="A40" s="29"/>
      <c r="B40" s="30"/>
      <c r="C40" s="30"/>
      <c r="D40" s="13"/>
      <c r="F40" s="19"/>
      <c r="G40" s="49"/>
      <c r="H40" s="32"/>
      <c r="I40" s="50"/>
      <c r="J40" s="49"/>
      <c r="K40" s="38"/>
      <c r="L40" s="38"/>
      <c r="M40" s="38"/>
      <c r="N40" s="38"/>
      <c r="O40" s="5" t="s">
        <v>61</v>
      </c>
      <c r="P40" s="78">
        <v>2000000</v>
      </c>
      <c r="Q40" s="115">
        <f>SUM(P40:P43)</f>
        <v>6000000</v>
      </c>
      <c r="R40" s="3" t="s">
        <v>36</v>
      </c>
    </row>
    <row r="41" spans="1:19" x14ac:dyDescent="0.25">
      <c r="A41" s="29"/>
      <c r="B41" s="30"/>
      <c r="C41" s="30"/>
      <c r="D41" s="13"/>
      <c r="F41" s="19"/>
      <c r="G41" s="49"/>
      <c r="H41" s="32"/>
      <c r="I41" s="50"/>
      <c r="J41" s="49"/>
      <c r="K41" s="38"/>
      <c r="L41" s="38"/>
      <c r="M41" s="38"/>
      <c r="N41" s="38"/>
      <c r="O41" s="5" t="s">
        <v>62</v>
      </c>
      <c r="P41" s="78">
        <v>1000000</v>
      </c>
      <c r="Q41" s="116"/>
      <c r="R41" s="3" t="s">
        <v>49</v>
      </c>
    </row>
    <row r="42" spans="1:19" x14ac:dyDescent="0.25">
      <c r="A42" s="29"/>
      <c r="B42" s="30"/>
      <c r="C42" s="30"/>
      <c r="D42" s="13"/>
      <c r="F42" s="19"/>
      <c r="G42" s="49"/>
      <c r="H42" s="32"/>
      <c r="I42" s="50"/>
      <c r="J42" s="49"/>
      <c r="K42" s="38"/>
      <c r="L42" s="38"/>
      <c r="M42" s="38"/>
      <c r="N42" s="38"/>
      <c r="O42" s="5" t="s">
        <v>63</v>
      </c>
      <c r="P42" s="78">
        <v>2000000</v>
      </c>
      <c r="Q42" s="116"/>
      <c r="R42" s="3" t="s">
        <v>49</v>
      </c>
    </row>
    <row r="43" spans="1:19" x14ac:dyDescent="0.25">
      <c r="A43" s="29"/>
      <c r="B43" s="30"/>
      <c r="C43" s="30"/>
      <c r="D43" s="13"/>
      <c r="F43" s="19"/>
      <c r="G43" s="49"/>
      <c r="H43" s="32"/>
      <c r="I43" s="50"/>
      <c r="J43" s="49"/>
      <c r="K43" s="38"/>
      <c r="L43" s="38"/>
      <c r="M43" s="38"/>
      <c r="N43" s="38"/>
      <c r="O43" s="5" t="s">
        <v>64</v>
      </c>
      <c r="P43" s="78">
        <v>1000000</v>
      </c>
      <c r="Q43" s="117"/>
      <c r="R43" s="3" t="s">
        <v>36</v>
      </c>
    </row>
    <row r="44" spans="1:19" x14ac:dyDescent="0.25">
      <c r="A44" s="29"/>
      <c r="B44" s="30"/>
      <c r="C44" s="30"/>
      <c r="D44" s="13"/>
      <c r="F44" s="19"/>
      <c r="G44" s="49"/>
      <c r="H44" s="32"/>
      <c r="I44" s="50"/>
      <c r="J44" s="49"/>
      <c r="K44" s="38"/>
      <c r="L44" s="38"/>
      <c r="M44" s="38"/>
      <c r="N44" s="38"/>
      <c r="O44" s="5" t="s">
        <v>65</v>
      </c>
      <c r="P44" s="78">
        <v>1962800</v>
      </c>
      <c r="Q44" s="87">
        <f>P44</f>
        <v>1962800</v>
      </c>
      <c r="R44" s="3" t="s">
        <v>36</v>
      </c>
    </row>
    <row r="45" spans="1:19" x14ac:dyDescent="0.25">
      <c r="A45" s="29"/>
      <c r="B45" s="30"/>
      <c r="C45" s="30"/>
      <c r="D45" s="13"/>
      <c r="F45" s="19"/>
      <c r="G45" s="49"/>
      <c r="H45" s="32"/>
      <c r="I45" s="50"/>
      <c r="J45" s="49"/>
      <c r="K45" s="38"/>
      <c r="L45" s="38"/>
      <c r="M45" s="38"/>
      <c r="N45" s="38"/>
      <c r="O45" s="5" t="s">
        <v>66</v>
      </c>
      <c r="P45" s="79">
        <v>2000000</v>
      </c>
      <c r="Q45" s="118">
        <f>SUM(P45:P52)</f>
        <v>12000000</v>
      </c>
      <c r="R45" s="3" t="s">
        <v>36</v>
      </c>
    </row>
    <row r="46" spans="1:19" x14ac:dyDescent="0.25">
      <c r="A46" s="29"/>
      <c r="B46" s="30"/>
      <c r="C46" s="30"/>
      <c r="D46" s="13"/>
      <c r="F46" s="19"/>
      <c r="G46" s="49"/>
      <c r="H46" s="32"/>
      <c r="I46" s="50"/>
      <c r="J46" s="49"/>
      <c r="K46" s="38"/>
      <c r="L46" s="38"/>
      <c r="M46" s="38"/>
      <c r="N46" s="38"/>
      <c r="O46" s="5" t="s">
        <v>66</v>
      </c>
      <c r="P46" s="79">
        <v>2000000</v>
      </c>
      <c r="Q46" s="119"/>
      <c r="R46" s="3" t="s">
        <v>49</v>
      </c>
    </row>
    <row r="47" spans="1:19" x14ac:dyDescent="0.25">
      <c r="A47" s="29"/>
      <c r="B47" s="30"/>
      <c r="C47" s="30"/>
      <c r="D47" s="13"/>
      <c r="F47" s="19"/>
      <c r="G47" s="49"/>
      <c r="H47" s="32"/>
      <c r="I47" s="50"/>
      <c r="J47" s="49"/>
      <c r="K47" s="38"/>
      <c r="L47" s="38"/>
      <c r="M47" s="38"/>
      <c r="N47" s="38"/>
      <c r="O47" s="5" t="s">
        <v>67</v>
      </c>
      <c r="P47" s="79">
        <v>2000000</v>
      </c>
      <c r="Q47" s="119"/>
      <c r="R47" s="3" t="s">
        <v>36</v>
      </c>
    </row>
    <row r="48" spans="1:19" x14ac:dyDescent="0.25">
      <c r="A48" s="29"/>
      <c r="B48" s="30"/>
      <c r="C48" s="30"/>
      <c r="D48" s="13"/>
      <c r="F48" s="19"/>
      <c r="G48" s="49"/>
      <c r="H48" s="32"/>
      <c r="I48" s="50"/>
      <c r="J48" s="49"/>
      <c r="K48" s="38"/>
      <c r="L48" s="38"/>
      <c r="M48" s="38"/>
      <c r="N48" s="38"/>
      <c r="O48" s="5" t="s">
        <v>68</v>
      </c>
      <c r="P48" s="79">
        <v>500000</v>
      </c>
      <c r="Q48" s="119"/>
      <c r="R48" s="3" t="s">
        <v>36</v>
      </c>
    </row>
    <row r="49" spans="1:18" x14ac:dyDescent="0.25">
      <c r="A49" s="29"/>
      <c r="B49" s="30"/>
      <c r="C49" s="30"/>
      <c r="D49" s="13"/>
      <c r="F49" s="19"/>
      <c r="G49" s="49"/>
      <c r="H49" s="32"/>
      <c r="I49" s="50"/>
      <c r="J49" s="49"/>
      <c r="K49" s="38"/>
      <c r="L49" s="38"/>
      <c r="M49" s="38"/>
      <c r="N49" s="38"/>
      <c r="O49" s="5" t="s">
        <v>69</v>
      </c>
      <c r="P49" s="79">
        <v>1000000</v>
      </c>
      <c r="Q49" s="119"/>
      <c r="R49" s="3" t="s">
        <v>36</v>
      </c>
    </row>
    <row r="50" spans="1:18" x14ac:dyDescent="0.25">
      <c r="A50" s="29"/>
      <c r="B50" s="30"/>
      <c r="C50" s="30"/>
      <c r="D50" s="13"/>
      <c r="F50" s="19"/>
      <c r="G50" s="49"/>
      <c r="H50" s="32"/>
      <c r="I50" s="50"/>
      <c r="J50" s="49"/>
      <c r="K50" s="38"/>
      <c r="L50" s="38"/>
      <c r="M50" s="38"/>
      <c r="N50" s="38"/>
      <c r="O50" s="5" t="s">
        <v>70</v>
      </c>
      <c r="P50" s="79">
        <v>1000000</v>
      </c>
      <c r="Q50" s="119"/>
      <c r="R50" s="3" t="s">
        <v>36</v>
      </c>
    </row>
    <row r="51" spans="1:18" x14ac:dyDescent="0.25">
      <c r="A51" s="29"/>
      <c r="B51" s="30"/>
      <c r="C51" s="30"/>
      <c r="D51" s="13"/>
      <c r="F51" s="19"/>
      <c r="G51" s="49"/>
      <c r="H51" s="32"/>
      <c r="I51" s="50"/>
      <c r="J51" s="49"/>
      <c r="K51" s="38"/>
      <c r="L51" s="38"/>
      <c r="M51" s="38"/>
      <c r="N51" s="38"/>
      <c r="O51" s="5" t="s">
        <v>71</v>
      </c>
      <c r="P51" s="79">
        <v>1500000</v>
      </c>
      <c r="Q51" s="119"/>
      <c r="R51" s="3" t="s">
        <v>36</v>
      </c>
    </row>
    <row r="52" spans="1:18" x14ac:dyDescent="0.25">
      <c r="A52" s="29"/>
      <c r="B52" s="30"/>
      <c r="C52" s="30"/>
      <c r="D52" s="13"/>
      <c r="F52" s="19"/>
      <c r="G52" s="49"/>
      <c r="H52" s="32"/>
      <c r="I52" s="50"/>
      <c r="J52" s="49"/>
      <c r="K52" s="38"/>
      <c r="L52" s="38"/>
      <c r="M52" s="38"/>
      <c r="N52" s="38"/>
      <c r="O52" s="5" t="s">
        <v>72</v>
      </c>
      <c r="P52" s="79">
        <v>2000000</v>
      </c>
      <c r="Q52" s="120"/>
      <c r="R52" s="3" t="s">
        <v>36</v>
      </c>
    </row>
    <row r="53" spans="1:18" x14ac:dyDescent="0.25">
      <c r="A53" s="29"/>
      <c r="B53" s="30"/>
      <c r="C53" s="30"/>
      <c r="D53" s="13"/>
      <c r="F53" s="19"/>
      <c r="G53" s="49"/>
      <c r="H53" s="32"/>
      <c r="I53" s="50"/>
      <c r="J53" s="49"/>
      <c r="K53" s="38"/>
      <c r="L53" s="38"/>
      <c r="M53" s="38"/>
      <c r="N53" s="38"/>
      <c r="O53" s="5" t="s">
        <v>73</v>
      </c>
      <c r="P53" s="80">
        <v>1000000</v>
      </c>
      <c r="Q53" s="101">
        <f>SUM(P53:P57)</f>
        <v>5000000</v>
      </c>
      <c r="R53" s="3" t="s">
        <v>36</v>
      </c>
    </row>
    <row r="54" spans="1:18" x14ac:dyDescent="0.25">
      <c r="A54" s="29"/>
      <c r="B54" s="30"/>
      <c r="C54" s="30"/>
      <c r="D54" s="13"/>
      <c r="F54" s="19"/>
      <c r="G54" s="49"/>
      <c r="H54" s="32"/>
      <c r="I54" s="50"/>
      <c r="J54" s="49"/>
      <c r="K54" s="38"/>
      <c r="L54" s="38"/>
      <c r="M54" s="38"/>
      <c r="N54" s="38"/>
      <c r="O54" s="5" t="s">
        <v>74</v>
      </c>
      <c r="P54" s="80">
        <v>1000000</v>
      </c>
      <c r="Q54" s="102"/>
      <c r="R54" s="3" t="s">
        <v>36</v>
      </c>
    </row>
    <row r="55" spans="1:18" x14ac:dyDescent="0.25">
      <c r="A55" s="29"/>
      <c r="B55" s="30"/>
      <c r="C55" s="30"/>
      <c r="D55" s="13"/>
      <c r="F55" s="19"/>
      <c r="G55" s="49"/>
      <c r="H55" s="32"/>
      <c r="I55" s="50"/>
      <c r="J55" s="49"/>
      <c r="K55" s="38"/>
      <c r="L55" s="38"/>
      <c r="M55" s="38"/>
      <c r="N55" s="38"/>
      <c r="O55" s="5" t="s">
        <v>75</v>
      </c>
      <c r="P55" s="80">
        <v>1000000</v>
      </c>
      <c r="Q55" s="102"/>
      <c r="R55" s="3" t="s">
        <v>36</v>
      </c>
    </row>
    <row r="56" spans="1:18" x14ac:dyDescent="0.25">
      <c r="A56" s="29"/>
      <c r="B56" s="30"/>
      <c r="C56" s="30"/>
      <c r="D56" s="13"/>
      <c r="F56" s="19"/>
      <c r="G56" s="49"/>
      <c r="H56" s="32"/>
      <c r="I56" s="50"/>
      <c r="J56" s="49"/>
      <c r="K56" s="38"/>
      <c r="L56" s="38"/>
      <c r="M56" s="38"/>
      <c r="N56" s="38"/>
      <c r="O56" s="5" t="s">
        <v>76</v>
      </c>
      <c r="P56" s="80">
        <v>1000000</v>
      </c>
      <c r="Q56" s="102"/>
      <c r="R56" s="3" t="s">
        <v>36</v>
      </c>
    </row>
    <row r="57" spans="1:18" x14ac:dyDescent="0.25">
      <c r="A57" s="29"/>
      <c r="B57" s="30"/>
      <c r="C57" s="30"/>
      <c r="D57" s="13"/>
      <c r="F57" s="19"/>
      <c r="G57" s="49"/>
      <c r="H57" s="32"/>
      <c r="I57" s="50"/>
      <c r="J57" s="49"/>
      <c r="K57" s="38"/>
      <c r="L57" s="38"/>
      <c r="M57" s="38"/>
      <c r="N57" s="38"/>
      <c r="O57" s="5" t="s">
        <v>77</v>
      </c>
      <c r="P57" s="80">
        <v>1000000</v>
      </c>
      <c r="Q57" s="103"/>
      <c r="R57" s="3" t="s">
        <v>36</v>
      </c>
    </row>
    <row r="58" spans="1:18" x14ac:dyDescent="0.25">
      <c r="A58" s="29"/>
      <c r="B58" s="30"/>
      <c r="C58" s="30"/>
      <c r="D58" s="13"/>
      <c r="F58" s="19"/>
      <c r="G58" s="49"/>
      <c r="H58" s="32"/>
      <c r="I58" s="50"/>
      <c r="J58" s="49"/>
      <c r="K58" s="38"/>
      <c r="L58" s="38"/>
      <c r="M58" s="38"/>
      <c r="N58" s="38"/>
      <c r="O58" s="5" t="s">
        <v>78</v>
      </c>
      <c r="P58" s="80">
        <v>1000000</v>
      </c>
      <c r="Q58" s="101">
        <f>SUM(P58:P60)</f>
        <v>2911170</v>
      </c>
      <c r="R58" s="3" t="s">
        <v>36</v>
      </c>
    </row>
    <row r="59" spans="1:18" x14ac:dyDescent="0.25">
      <c r="A59" s="29"/>
      <c r="B59" s="30"/>
      <c r="C59" s="30"/>
      <c r="D59" s="13"/>
      <c r="F59" s="19"/>
      <c r="G59" s="49"/>
      <c r="H59" s="32"/>
      <c r="I59" s="50"/>
      <c r="J59" s="49"/>
      <c r="K59" s="38"/>
      <c r="L59" s="38"/>
      <c r="M59" s="38"/>
      <c r="N59" s="38"/>
      <c r="O59" s="5" t="s">
        <v>79</v>
      </c>
      <c r="P59" s="80">
        <v>1000000</v>
      </c>
      <c r="Q59" s="102"/>
      <c r="R59" s="3" t="s">
        <v>36</v>
      </c>
    </row>
    <row r="60" spans="1:18" x14ac:dyDescent="0.25">
      <c r="A60" s="29"/>
      <c r="B60" s="30"/>
      <c r="C60" s="30"/>
      <c r="D60" s="13"/>
      <c r="F60" s="19"/>
      <c r="G60" s="49"/>
      <c r="H60" s="32"/>
      <c r="I60" s="50"/>
      <c r="J60" s="49"/>
      <c r="K60" s="38"/>
      <c r="L60" s="38"/>
      <c r="M60" s="38"/>
      <c r="N60" s="38"/>
      <c r="O60" s="5" t="s">
        <v>80</v>
      </c>
      <c r="P60" s="80">
        <v>911170</v>
      </c>
      <c r="Q60" s="103"/>
      <c r="R60" s="3" t="s">
        <v>36</v>
      </c>
    </row>
    <row r="61" spans="1:18" x14ac:dyDescent="0.25">
      <c r="A61" s="29"/>
      <c r="B61" s="30"/>
      <c r="C61" s="30"/>
      <c r="D61" s="13"/>
      <c r="F61" s="19"/>
      <c r="G61" s="49"/>
      <c r="H61" s="32"/>
      <c r="I61" s="50"/>
      <c r="J61" s="49"/>
      <c r="K61" s="38"/>
      <c r="L61" s="38"/>
      <c r="M61" s="38"/>
      <c r="N61" s="38"/>
      <c r="O61" s="5" t="s">
        <v>81</v>
      </c>
      <c r="P61" s="81">
        <v>1000000</v>
      </c>
      <c r="Q61" s="104">
        <f>SUM(P61:P62)</f>
        <v>1590695</v>
      </c>
      <c r="R61" s="3" t="s">
        <v>36</v>
      </c>
    </row>
    <row r="62" spans="1:18" x14ac:dyDescent="0.25">
      <c r="A62" s="29"/>
      <c r="B62" s="30"/>
      <c r="C62" s="30"/>
      <c r="D62" s="13"/>
      <c r="F62" s="19"/>
      <c r="G62" s="49"/>
      <c r="H62" s="32"/>
      <c r="I62" s="50"/>
      <c r="J62" s="49"/>
      <c r="K62" s="38"/>
      <c r="L62" s="38"/>
      <c r="M62" s="38"/>
      <c r="N62" s="38"/>
      <c r="O62" s="5" t="s">
        <v>82</v>
      </c>
      <c r="P62" s="81">
        <v>590695</v>
      </c>
      <c r="Q62" s="105"/>
      <c r="R62" s="3" t="s">
        <v>36</v>
      </c>
    </row>
    <row r="63" spans="1:18" x14ac:dyDescent="0.25">
      <c r="A63" s="29"/>
      <c r="B63" s="30"/>
      <c r="C63" s="30"/>
      <c r="D63" s="13"/>
      <c r="F63" s="19"/>
      <c r="G63" s="49"/>
      <c r="H63" s="32"/>
      <c r="I63" s="50"/>
      <c r="J63" s="49"/>
      <c r="K63" s="38"/>
      <c r="L63" s="38"/>
      <c r="M63" s="38"/>
      <c r="N63" s="38"/>
      <c r="O63" s="5" t="s">
        <v>83</v>
      </c>
      <c r="P63" s="82">
        <v>500000</v>
      </c>
      <c r="Q63" s="106">
        <f>SUM(P63:P66)</f>
        <v>2000000</v>
      </c>
      <c r="R63" s="3" t="s">
        <v>36</v>
      </c>
    </row>
    <row r="64" spans="1:18" x14ac:dyDescent="0.25">
      <c r="A64" s="29"/>
      <c r="B64" s="30"/>
      <c r="C64" s="30"/>
      <c r="D64" s="13"/>
      <c r="F64" s="19"/>
      <c r="G64" s="49"/>
      <c r="H64" s="32"/>
      <c r="I64" s="50"/>
      <c r="J64" s="49"/>
      <c r="K64" s="38"/>
      <c r="L64" s="38"/>
      <c r="M64" s="38"/>
      <c r="N64" s="38"/>
      <c r="O64" s="5" t="s">
        <v>84</v>
      </c>
      <c r="P64" s="82">
        <v>500000</v>
      </c>
      <c r="Q64" s="107"/>
      <c r="R64" s="3" t="s">
        <v>36</v>
      </c>
    </row>
    <row r="65" spans="1:19" x14ac:dyDescent="0.25">
      <c r="A65" s="29"/>
      <c r="B65" s="30"/>
      <c r="C65" s="30"/>
      <c r="D65" s="13"/>
      <c r="F65" s="19"/>
      <c r="G65" s="49"/>
      <c r="H65" s="32"/>
      <c r="I65" s="50"/>
      <c r="J65" s="49"/>
      <c r="K65" s="38"/>
      <c r="L65" s="38"/>
      <c r="M65" s="38"/>
      <c r="N65" s="38"/>
      <c r="O65" s="5" t="s">
        <v>85</v>
      </c>
      <c r="P65" s="82">
        <v>500000</v>
      </c>
      <c r="Q65" s="107"/>
      <c r="R65" s="3" t="s">
        <v>36</v>
      </c>
    </row>
    <row r="66" spans="1:19" x14ac:dyDescent="0.25">
      <c r="A66" s="29"/>
      <c r="B66" s="30"/>
      <c r="C66" s="30"/>
      <c r="D66" s="13"/>
      <c r="F66" s="19"/>
      <c r="G66" s="49"/>
      <c r="H66" s="32"/>
      <c r="I66" s="50"/>
      <c r="J66" s="49"/>
      <c r="K66" s="38"/>
      <c r="L66" s="38"/>
      <c r="M66" s="38"/>
      <c r="N66" s="38"/>
      <c r="O66" s="5" t="s">
        <v>86</v>
      </c>
      <c r="P66" s="82">
        <v>500000</v>
      </c>
      <c r="Q66" s="108"/>
      <c r="R66" s="3" t="s">
        <v>36</v>
      </c>
      <c r="S66" s="32"/>
    </row>
    <row r="67" spans="1:19" x14ac:dyDescent="0.25">
      <c r="A67" s="29"/>
      <c r="B67" s="30"/>
      <c r="C67" s="30"/>
      <c r="D67" s="13"/>
      <c r="F67" s="19"/>
      <c r="G67" s="49"/>
      <c r="H67" s="32"/>
      <c r="I67" s="50"/>
      <c r="J67" s="49"/>
      <c r="K67" s="38"/>
      <c r="L67" s="38"/>
      <c r="M67" s="38"/>
      <c r="N67" s="38"/>
      <c r="O67" s="5" t="s">
        <v>100</v>
      </c>
      <c r="P67" s="83">
        <v>3000000</v>
      </c>
      <c r="Q67" s="134">
        <f>P67</f>
        <v>3000000</v>
      </c>
      <c r="R67" s="85" t="s">
        <v>36</v>
      </c>
    </row>
    <row r="68" spans="1:19" x14ac:dyDescent="0.25">
      <c r="A68" s="16"/>
      <c r="B68" s="10"/>
      <c r="C68" s="10"/>
      <c r="D68" s="10"/>
      <c r="G68" s="14"/>
      <c r="K68" s="16"/>
      <c r="L68" s="16"/>
      <c r="M68" s="16"/>
      <c r="N68" s="16"/>
      <c r="O68" s="22"/>
      <c r="P68" s="84">
        <f>SUM(P4:P67)</f>
        <v>46633115</v>
      </c>
      <c r="Q68" s="21">
        <f>SUM(Q4:Q67)</f>
        <v>46633115</v>
      </c>
      <c r="R68" s="85"/>
    </row>
    <row r="69" spans="1:19" x14ac:dyDescent="0.25">
      <c r="D69" s="17"/>
      <c r="G69" s="19"/>
      <c r="K69" s="20"/>
      <c r="L69" s="20"/>
      <c r="M69" s="20"/>
      <c r="N69" s="20"/>
    </row>
    <row r="70" spans="1:19" x14ac:dyDescent="0.25">
      <c r="B70" s="1"/>
      <c r="C70" s="1"/>
      <c r="D70" s="1"/>
      <c r="H70" s="1"/>
      <c r="I70" s="1"/>
      <c r="K70" s="15"/>
      <c r="L70" s="15"/>
      <c r="M70" s="15"/>
      <c r="N70" s="15"/>
      <c r="P70" s="1"/>
    </row>
    <row r="71" spans="1:19" x14ac:dyDescent="0.25">
      <c r="B71" s="1"/>
      <c r="C71" s="1"/>
      <c r="K71" s="15"/>
      <c r="L71" s="15"/>
      <c r="M71" s="15"/>
      <c r="N71" s="15"/>
      <c r="P71" s="1"/>
    </row>
    <row r="72" spans="1:19" x14ac:dyDescent="0.25">
      <c r="B72" s="1"/>
      <c r="C72" s="1"/>
      <c r="P72" s="1"/>
    </row>
    <row r="73" spans="1:19" x14ac:dyDescent="0.25">
      <c r="B73" s="1"/>
      <c r="C73" s="1"/>
      <c r="P73" s="1"/>
    </row>
    <row r="74" spans="1:19" x14ac:dyDescent="0.25">
      <c r="B74" s="1"/>
      <c r="C74" s="1"/>
      <c r="P74" s="1"/>
    </row>
    <row r="75" spans="1:19" x14ac:dyDescent="0.25">
      <c r="B75" s="1"/>
      <c r="C75" s="1"/>
      <c r="P75" s="1"/>
    </row>
    <row r="76" spans="1:19" x14ac:dyDescent="0.25">
      <c r="P76" s="1"/>
    </row>
    <row r="77" spans="1:19" x14ac:dyDescent="0.25">
      <c r="P77" s="1"/>
    </row>
    <row r="78" spans="1:19" x14ac:dyDescent="0.25">
      <c r="P78" s="1"/>
    </row>
    <row r="79" spans="1:19" x14ac:dyDescent="0.25">
      <c r="P79" s="1"/>
    </row>
    <row r="80" spans="1:19" x14ac:dyDescent="0.25">
      <c r="P80" s="1"/>
    </row>
    <row r="81" spans="10:16" x14ac:dyDescent="0.25">
      <c r="P81" s="1"/>
    </row>
    <row r="82" spans="10:16" x14ac:dyDescent="0.25">
      <c r="P82" s="1"/>
    </row>
    <row r="83" spans="10:16" x14ac:dyDescent="0.25">
      <c r="P83" s="1"/>
    </row>
    <row r="84" spans="10:16" x14ac:dyDescent="0.25">
      <c r="J84" s="32"/>
      <c r="P84" s="1"/>
    </row>
    <row r="98" spans="2:3" x14ac:dyDescent="0.25">
      <c r="B98" s="1"/>
      <c r="C98" s="1"/>
    </row>
  </sheetData>
  <mergeCells count="18">
    <mergeCell ref="I2:K2"/>
    <mergeCell ref="B2:C2"/>
    <mergeCell ref="A2:A3"/>
    <mergeCell ref="F2:G2"/>
    <mergeCell ref="O2:O3"/>
    <mergeCell ref="Q2:Q3"/>
    <mergeCell ref="Q5:Q9"/>
    <mergeCell ref="Q10:Q14"/>
    <mergeCell ref="Q15:Q20"/>
    <mergeCell ref="Q21:Q23"/>
    <mergeCell ref="Q58:Q60"/>
    <mergeCell ref="Q61:Q62"/>
    <mergeCell ref="Q63:Q66"/>
    <mergeCell ref="Q24:Q31"/>
    <mergeCell ref="Q32:Q39"/>
    <mergeCell ref="Q40:Q43"/>
    <mergeCell ref="Q45:Q52"/>
    <mergeCell ref="Q53:Q57"/>
  </mergeCells>
  <hyperlinks>
    <hyperlink ref="F4" r:id="rId1" xr:uid="{331D8345-33A0-4926-98BA-88D32767A80B}"/>
    <hyperlink ref="F5" r:id="rId2" xr:uid="{08D6FA5B-6220-46B3-9BDE-CB93279F5AEA}"/>
    <hyperlink ref="F6" r:id="rId3" xr:uid="{DCF08B7E-47BA-4B8F-98A9-6DE846582DDB}"/>
    <hyperlink ref="F7" r:id="rId4" xr:uid="{B2661B19-E4A6-430B-A959-22C368A58E90}"/>
    <hyperlink ref="F8" r:id="rId5" xr:uid="{57EA3911-72A2-4821-A7DF-2D4975E6435C}"/>
    <hyperlink ref="F10" r:id="rId6" xr:uid="{D8F59809-EB8E-4656-A8A4-67336D129951}"/>
    <hyperlink ref="F11" r:id="rId7" xr:uid="{0523145C-ED4C-428C-9849-AB9940C1F59A}"/>
    <hyperlink ref="F12" r:id="rId8" xr:uid="{95C243E9-A11A-4519-A19D-0FC9B9C310DF}"/>
    <hyperlink ref="F13" r:id="rId9" xr:uid="{EC9CE085-244C-40C1-A48E-98AB49F44032}"/>
    <hyperlink ref="F14" r:id="rId10" xr:uid="{83421AEF-33F1-4310-8DB2-6451BF5B90A9}"/>
    <hyperlink ref="F15" r:id="rId11" xr:uid="{E7E5FF59-DAAF-4D51-96C9-CE96177D07FE}"/>
    <hyperlink ref="F16" r:id="rId12" xr:uid="{60A97C5D-22E0-434E-AD62-7E3650F8B788}"/>
    <hyperlink ref="F17" r:id="rId13" xr:uid="{20ED18C5-FCEE-45D0-B635-3B04BD01AA99}"/>
    <hyperlink ref="F18" r:id="rId14" xr:uid="{DCDF9E9F-F254-460C-9BAC-164982D892C5}"/>
    <hyperlink ref="F19" r:id="rId15" xr:uid="{BF16EF9C-2474-48BB-8470-08998E865126}"/>
    <hyperlink ref="I4" r:id="rId16" xr:uid="{AECAB685-6FE0-4CFC-8AFF-C4F66BC9CC89}"/>
    <hyperlink ref="I5" r:id="rId17" xr:uid="{307EC100-26C6-4E2B-BD4F-B7301BAE72A9}"/>
    <hyperlink ref="I6" r:id="rId18" xr:uid="{8533227D-E7E6-4EDA-A8A5-0ACD54C9FF3B}"/>
    <hyperlink ref="I7" r:id="rId19" display="457\457-2016.pdf" xr:uid="{FB3557C7-AFAB-4D42-AC85-278F9E1F67F8}"/>
    <hyperlink ref="I8" r:id="rId20" xr:uid="{E431A12B-A1C8-4DDB-8E20-583F9F83EDA2}"/>
    <hyperlink ref="I9" r:id="rId21" xr:uid="{DDD9F127-0238-4584-A312-F99E04443DD1}"/>
    <hyperlink ref="I10" r:id="rId22" xr:uid="{2CBBAAFB-A13C-40C4-8FD1-3464E2CAAE05}"/>
    <hyperlink ref="I11" r:id="rId23" display="457\457-2019.pdf" xr:uid="{72557A1A-39BD-4408-9027-0ABDFF4470EB}"/>
    <hyperlink ref="I12" r:id="rId24" display="457\457-2019.pdf" xr:uid="{CE978829-551B-4BE6-BF42-03688E34B9EB}"/>
    <hyperlink ref="I13" r:id="rId25" xr:uid="{EFF3EFAE-C379-4110-861B-EB13BC03804A}"/>
    <hyperlink ref="I14" r:id="rId26" xr:uid="{E26F65C8-347A-4D26-B972-F1B5305DFB25}"/>
    <hyperlink ref="I15" r:id="rId27" xr:uid="{BD4D42E5-5A08-45A8-8758-30D58FE0E823}"/>
    <hyperlink ref="I16" r:id="rId28" xr:uid="{B5112CEC-7A4B-4113-B920-325B8A204327}"/>
    <hyperlink ref="I17" r:id="rId29" xr:uid="{C4EB35B3-B6FA-4386-BCBD-D96923D4B2A7}"/>
    <hyperlink ref="I18" r:id="rId30" xr:uid="{2BFBEBDC-87B8-4222-85C6-5ABA68A37AA6}"/>
    <hyperlink ref="I19" r:id="rId31" xr:uid="{DC973DF2-96CA-47EC-8444-5CC30F01078F}"/>
    <hyperlink ref="F20" r:id="rId32" xr:uid="{C0058901-5ED9-49A4-9E50-5F9A3C097977}"/>
    <hyperlink ref="I20" r:id="rId33" xr:uid="{68534525-682D-4B66-8CEC-960470FCD2D1}"/>
  </hyperlinks>
  <pageMargins left="0.7" right="0.7" top="0.75" bottom="0.75" header="0.3" footer="0.3"/>
  <pageSetup orientation="portrait" verticalDpi="1200" r:id="rId34"/>
  <legacyDrawing r:id="rId3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475830-1D3C-4897-BEB8-CD8A289A1167}"/>
</file>

<file path=customXml/itemProps2.xml><?xml version="1.0" encoding="utf-8"?>
<ds:datastoreItem xmlns:ds="http://schemas.openxmlformats.org/officeDocument/2006/customXml" ds:itemID="{788FC147-0A0B-4FB8-8DC1-241196CD8427}"/>
</file>

<file path=customXml/itemProps3.xml><?xml version="1.0" encoding="utf-8"?>
<ds:datastoreItem xmlns:ds="http://schemas.openxmlformats.org/officeDocument/2006/customXml" ds:itemID="{0D740168-8127-458D-901C-DCE6A39E2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Huma</dc:creator>
  <cp:lastModifiedBy>Constantin Huma</cp:lastModifiedBy>
  <dcterms:created xsi:type="dcterms:W3CDTF">2024-03-26T14:16:21Z</dcterms:created>
  <dcterms:modified xsi:type="dcterms:W3CDTF">2025-05-14T11:44:11Z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